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ROJ_001_SANEAMENTO\SA0097_PREF-RODEIO_Plano Municipal de Saneamento Básico\100_PROJETO FINAL\11_PLANO MUNICIPAL DE SANEAMENTO BÁSICO\10_PRODUTO_K\"/>
    </mc:Choice>
  </mc:AlternateContent>
  <bookViews>
    <workbookView xWindow="0" yWindow="12000" windowWidth="7470" windowHeight="9390" firstSheet="1" activeTab="6"/>
  </bookViews>
  <sheets>
    <sheet name="Variáveis" sheetId="3" r:id="rId1"/>
    <sheet name="SNIS Abastecimento de Água" sheetId="2" r:id="rId2"/>
    <sheet name="SNIS Esgotamento Sanitário" sheetId="4" r:id="rId3"/>
    <sheet name="SNIS Águas Pluviais" sheetId="5" r:id="rId4"/>
    <sheet name="SNIS Resíduos Sólidos" sheetId="6" r:id="rId5"/>
    <sheet name="SNIS Outros" sheetId="8" r:id="rId6"/>
    <sheet name="Indicadores do PMSB" sheetId="7" r:id="rId7"/>
  </sheets>
  <definedNames>
    <definedName name="Amostras_analisadas_coliformes">Variáveis!$C$56</definedName>
    <definedName name="Amostras_coliformes_fora_do_padrão">Variáveis!$C$58</definedName>
    <definedName name="Amostras_obrigatórias_coliformes">Variáveis!$C$57</definedName>
    <definedName name="Área_da_UTP">Variáveis!$C$65</definedName>
    <definedName name="Área_do_município_em_região_de_APP">Variáveis!$C$72</definedName>
    <definedName name="Área_do_município_em_região_de_APP_com_vegetação_preservada">Variáveis!$C$71</definedName>
    <definedName name="Área_total_do_município">Variáveis!$C$69</definedName>
    <definedName name="Área_urbanizada">Variáveis!$C$68</definedName>
    <definedName name="Arrecadação_total">Variáveis!$C$121</definedName>
    <definedName name="Ativo_circulante">Variáveis!$C$129</definedName>
    <definedName name="Ativo_circulante_realizável_a_longo_prazo">Variáveis!$C$130</definedName>
    <definedName name="Ativo_total">Variáveis!$C$131</definedName>
    <definedName name="Consumo_energia_agua">Variáveis!$C$29</definedName>
    <definedName name="Consumo_energia_esgoto">Variáveis!$C$59</definedName>
    <definedName name="Despesa_com_energia_elétrica__água_e_esgoto">Variáveis!$C$114</definedName>
    <definedName name="Despesa_corrente_total_prefeitura">Variáveis!$C$78</definedName>
    <definedName name="Despesa_da_prefeitura_com_contratadas">Variáveis!$C$79</definedName>
    <definedName name="Despesa_total_da_prefeitura_com_serviço_de_varrição">Variáveis!$C$109</definedName>
    <definedName name="Despesa_total_da_prefeitura_com_serviços_de_coleta">Variáveis!$C$90</definedName>
    <definedName name="Despesa_total_RSU">Variáveis!$C$77</definedName>
    <definedName name="Despesas_com_pessoal_próprio">Variáveis!$C$117</definedName>
    <definedName name="Despesas_com_produtos_químicos">Variáveis!$C$128</definedName>
    <definedName name="Despesas_com_serviços_de_terceiros">Variáveis!$C$118</definedName>
    <definedName name="Despesas_de_exploração">Variáveis!$C$115</definedName>
    <definedName name="Despesas_Fiscais_e_Tributárias">Variáveis!$C$123</definedName>
    <definedName name="Despesas_totais_com_os_serviços">Variáveis!$C$113</definedName>
    <definedName name="Dias_úteis_no_ano">Variáveis!$C$88</definedName>
    <definedName name="Duração_das_intermitências_prolongadas">Variáveis!$C$154</definedName>
    <definedName name="Duração_das_paralisações">Variáveis!$C$157</definedName>
    <definedName name="Duração_dos_extravasamentos_registrados">Variáveis!$C$150</definedName>
    <definedName name="Duração_extravasamentos_registrados">Variáveis!$C$53</definedName>
    <definedName name="Duracao_intermitencias_sistematicas">Variáveis!$C$34</definedName>
    <definedName name="Duracao_paralisacoes">Variáveis!$C$33</definedName>
    <definedName name="Economias_ativas_agua">Variáveis!$C$23</definedName>
    <definedName name="Economias_ativas_paralisacoes">Variáveis!$C$31</definedName>
    <definedName name="Economias_residenciais_ativas_agua">Variáveis!$C$24</definedName>
    <definedName name="Empregados_de_contratadas_RSU">Variáveis!$C$82</definedName>
    <definedName name="Empregados_gerenciais_e_administrativos">Variáveis!$C$83</definedName>
    <definedName name="Empregados_próprios_RSU">Variáveis!$C$81</definedName>
    <definedName name="Extensão_da_sarjeta_varrida_por_empresas_contratadas">Variáveis!$C$108</definedName>
    <definedName name="Extensao_rede_agua">Variáveis!$C$28</definedName>
    <definedName name="Extensão_rede_drenagem">Variáveis!$C$62</definedName>
    <definedName name="Extensao_rede_esgoto">Variáveis!$C$49</definedName>
    <definedName name="Extensão_total_de_sarjeta_varrida">Variáveis!$C$110</definedName>
    <definedName name="Extensão_total_sistema_viario">Variáveis!$C$63</definedName>
    <definedName name="Intervalo_entre_manutenções_do_canal">Variáveis!$C$70</definedName>
    <definedName name="Ligacoes_ativas_agua">Variáveis!$C$25</definedName>
    <definedName name="Ligacoes_ativas_agua_micro">Variáveis!$C$26</definedName>
    <definedName name="Ligacoes_totais_agua">Variáveis!$C$27</definedName>
    <definedName name="Lucro_líquido">Variáveis!$C$137</definedName>
    <definedName name="Lucro_líquido_com_depreciação">Variáveis!$C$138</definedName>
    <definedName name="Lucro_líquido_sem_depreciação">Variáveis!$C$139</definedName>
    <definedName name="Número_de_ocorrências_de_doenças_de_veiculação_hídrica">Variáveis!$C$38</definedName>
    <definedName name="Ocorrencias_alagamento">Variáveis!$C$64</definedName>
    <definedName name="Outras_despesas_de_exploração">Variáveis!$C$116</definedName>
    <definedName name="Paralisacoes">Variáveis!$C$32</definedName>
    <definedName name="Passivo_circulante">Variáveis!$C$132</definedName>
    <definedName name="Passivo_circulante_exigível_a_longo_prazo">Variáveis!$C$133</definedName>
    <definedName name="Patrimônio_líquido">Variáveis!$C$140</definedName>
    <definedName name="População_atendida_declarada">Variáveis!$C$84</definedName>
    <definedName name="Populacao_total">Variáveis!$C$8</definedName>
    <definedName name="Populacao_total_atendida_agua">Variáveis!$C$11</definedName>
    <definedName name="População_total_atendida_com_abastecimento_de_água">#REF!</definedName>
    <definedName name="População_total_atendida_com_sistema_individual_alternativo_de_esgotamento_sanitário">Variáveis!$C$42</definedName>
    <definedName name="Populacao_total_atendida_esgoto">Variáveis!$C$40</definedName>
    <definedName name="População_total_de_Rodeio_atendida_pela_coleta_coletiva_de_resíduos_sólidos">Variáveis!$C$75</definedName>
    <definedName name="População_total_de_Rodeio_atendida_pela_coleta_convencional_de_resíduos_sólidos">Variáveis!$C$74</definedName>
    <definedName name="População_total_do_município">#REF!</definedName>
    <definedName name="Populacao_urbana">Variáveis!$C$9</definedName>
    <definedName name="População_urbana">Variáveis!$C$9</definedName>
    <definedName name="Populacao_urbana_atendida_agua">Variáveis!$C$12</definedName>
    <definedName name="População_urbana_atendida_drenagem">Variáveis!$C$61</definedName>
    <definedName name="População_urbana_atendida_esgoto">Variáveis!$C$41</definedName>
    <definedName name="População_urbana_do_município">Variáveis!$C$9</definedName>
    <definedName name="Qtd._Coletada">Variáveis!$C$85</definedName>
    <definedName name="Qtd._Coletada_terceiros">Variáveis!$C$85</definedName>
    <definedName name="Quantidade_Coletada_por__prefeitura_emp._Contrat._coop._assoc._catadores">Variáveis!#REF!</definedName>
    <definedName name="Quantidade_coletores_motoristas">Variáveis!$C$87</definedName>
    <definedName name="Quantidade_de_amostars_para_análise_de_coliformes_totais_com_resultado_fora_do_padrão">Variáveis!$C$149</definedName>
    <definedName name="Quantidade_de_amostras_analisadas_para_aferição_de_Cl_residual">Variáveis!$C$143</definedName>
    <definedName name="Quantidade_de_amostras_analisadas_para_aferição_de_turbidez">Variáveis!$C$145</definedName>
    <definedName name="Quantidade_de_amostras_analisadas_para_potabilidade">Variáveis!$C$37</definedName>
    <definedName name="Quantidade_de_amostras_analisadas_para_potabilidade_com_resultados_fora_do_padrão">Variáveis!$C$36</definedName>
    <definedName name="Quantidade_de_amostras_para_aferição_de_coliformes_totais">Variáveis!$C$147</definedName>
    <definedName name="Quantidade_de_amostras_para_análise_de_Cl_residual_com_resultado_fora_do_padrão">Variáveis!$C$142</definedName>
    <definedName name="Quantidade_de_amostras_para_análise_de_turbidez_com_resultado_fora_do_padrão">Variáveis!$C$146</definedName>
    <definedName name="Quantidade_de_economias_ativas_atingidas_por_intermitências_prolongadas">Variáveis!$C$156</definedName>
    <definedName name="Quantidade_de_economias_ativas_atingidas_por_paralisações">Variáveis!$C$159</definedName>
    <definedName name="Quantidade_de_economias_ativas_de_esgoto">Variáveis!$C$51</definedName>
    <definedName name="Quantidade_de_extravasamentos_de_esgotos_registrados">Variáveis!$C$151</definedName>
    <definedName name="Quantidade_de_interrupções_sistemáticas">Variáveis!$C$155</definedName>
    <definedName name="Quantidade_de_outros_materiais_recuperados">Variáveis!$C$102</definedName>
    <definedName name="Quantidade_de_papel_e_papelão_recuperados">Variáveis!$C$99</definedName>
    <definedName name="Quantidade_de_paralisações">Variáveis!$C$158</definedName>
    <definedName name="Quantidade_de_plástico_recuperados">Variáveis!$C$100</definedName>
    <definedName name="Quantidade_de_serviços_executados">Variáveis!$C$55</definedName>
    <definedName name="Quantidade_de_vidros_recuperados">Variáveis!$C$101</definedName>
    <definedName name="Quantidade_equivalente_de_pessoal_total">Variáveis!$C$120</definedName>
    <definedName name="Quantidade_extravasamentos_esgotos_registrados">Variáveis!$C$52</definedName>
    <definedName name="Quantidade_interrupcoes_sistematicas">Variáveis!$C$35</definedName>
    <definedName name="Quantidade_Ligações_Totais_Esgoto">Variáveis!$C$50</definedName>
    <definedName name="Quantidade_mínima_de_amostras_obrigatórias_para_análise_de_Cl_residual">Variáveis!$C$141</definedName>
    <definedName name="Quantidade_mínima_de_amostras_obrigatórias_para_análise_de_turbidez">Variáveis!$C$144</definedName>
    <definedName name="Quantidade_mínima_de_amostras_obrigatórias_para_coliformes_totais">Variáveis!$C$148</definedName>
    <definedName name="Quantidade_servicos_executados">Variáveis!$C$153</definedName>
    <definedName name="Quantidade_total_coletada">Variáveis!$C$86</definedName>
    <definedName name="Quantidade_Total_coletada_de_RDO_RPU">Variáveis!$C$92</definedName>
    <definedName name="Quantidade_Total_coletada_de_resíduos_sólidos_domésticos">Variáveis!$C$94</definedName>
    <definedName name="Quantidade_Total_coletada_de_resíduos_sólidos_públicos">Variáveis!$C$93</definedName>
    <definedName name="Quantidade_Total_coletada_de_RSS">Variáveis!$C$105</definedName>
    <definedName name="Quantidade_Total_de_capinadores">Variáveis!$C$111</definedName>
    <definedName name="Quantidade_Total_de_Empregados_Próprios">Variáveis!$C$119</definedName>
    <definedName name="Quantidade_total_de_empregados_RSU">Variáveis!$C$76</definedName>
    <definedName name="Quantidade_Total_de_materiais_recicláveis_recuperados_orgânicos">Variáveis!$C$104</definedName>
    <definedName name="Quantidade_Total_de_materiais_recicláveis_recuperados_secos">Variáveis!$C$97</definedName>
    <definedName name="Quantidade_Total_de_materiais_recolhida_pela_col._Seletiva__exceto_mat._Orgânica_e_rejeitos">Variáveis!$C$98</definedName>
    <definedName name="Quantidade_Total_de_materiais_recuperados_orgânicos">Variáveis!$C$103</definedName>
    <definedName name="Quantidade_Total_de_materiais_recuperados_secos">Variáveis!$C$96</definedName>
    <definedName name="Quantidade_total_de_RCD_coletados_por_todos_os_agentes">Variáveis!$C$95</definedName>
    <definedName name="Quantidade_Total_de_RDC_coletados_pela_prefeitura">Variáveis!$C$91</definedName>
    <definedName name="Quantidade_total_de_RDO_coletada">Variáveis!$C$89</definedName>
    <definedName name="Quantidade_Total_de_varredores">Variáveis!$C$107</definedName>
    <definedName name="Quantidade_varredores_de_empresas_contratadas">Variáveis!$C$106</definedName>
    <definedName name="Receita_direta_agua">Variáveis!$C$30</definedName>
    <definedName name="Receita_manejo_de_RSU">Variáveis!$C$80</definedName>
    <definedName name="Receita_operacional_direta">Variáveis!$C$126</definedName>
    <definedName name="Receita_operacional_direta_esgoto">Variáveis!$C$48</definedName>
    <definedName name="Receita_operacional_indireta">Variáveis!$C$127</definedName>
    <definedName name="Receita_operacional_total">Variáveis!$C$125</definedName>
    <definedName name="Resultado_de_exercícios_futuros">Variáveis!$C$134</definedName>
    <definedName name="Resultado_operacional_com_depreciação">Variáveis!$C$135</definedName>
    <definedName name="Resultado_operacional_sem_depreciação">Variáveis!$C$136</definedName>
    <definedName name="Saldo_do_crédito_de_contas_a_receber">Variáveis!$C$124</definedName>
    <definedName name="Serv._Da_dívida">Variáveis!$C$122</definedName>
    <definedName name="Tempo_de_execução_dos_serviços">Variáveis!$C$54</definedName>
    <definedName name="Tempo_execucao_servicos">Variáveis!$C$152</definedName>
    <definedName name="_xlnm.Print_Titles" localSheetId="1">'SNIS Abastecimento de Água'!$1:$7</definedName>
    <definedName name="_xlnm.Print_Titles" localSheetId="5">'SNIS Outros'!$1:$7</definedName>
    <definedName name="_xlnm.Print_Titles" localSheetId="4">'SNIS Resíduos Sólidos'!$1:$7</definedName>
    <definedName name="_xlnm.Print_Titles" localSheetId="0">Variáveis!$1:$7</definedName>
    <definedName name="Total_RDO_coletado">Variáveis!$C$89</definedName>
    <definedName name="Vias_com_drenagem">Variáveis!$C$67</definedName>
    <definedName name="Vias_sem_alegamento">Variáveis!$C$66</definedName>
    <definedName name="Volume_agua_consumido">Variáveis!$C$14</definedName>
    <definedName name="Volume_agua_disp_distribuicao">Variáveis!$C$19</definedName>
    <definedName name="Volume_agua_faturado">Variáveis!$C$21</definedName>
    <definedName name="Volume_agua_fluoretado">Variáveis!$C$22</definedName>
    <definedName name="Volume_agua_macro">Variáveis!$C$18</definedName>
    <definedName name="Volume_agua_micro">Variáveis!$C$17</definedName>
    <definedName name="Volume_agua_produzido">Variáveis!$C$13</definedName>
    <definedName name="Volume_agua_serviço">Variáveis!$C$20</definedName>
    <definedName name="Volume_agua_tratado_exp">Variáveis!$C$16</definedName>
    <definedName name="Volume_agua_tratado_imp">Variáveis!$C$15</definedName>
    <definedName name="Volume_de_esgoto_bruto_importado">Variáveis!$C$45</definedName>
    <definedName name="Volume_de_esgoto_coletado">Variáveis!$C$43</definedName>
    <definedName name="Volume_de_esgoto_faturado">Variáveis!$C$47</definedName>
    <definedName name="Volume_de_esgoto_tratado">Variáveis!$C$44</definedName>
    <definedName name="Volume_de_esgoto_tratado_exportado">Variáveis!$C$46</definedName>
    <definedName name="Volume_total_faturado">Variáveis!#REF!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7" l="1"/>
  <c r="C56" i="8" l="1"/>
  <c r="C11" i="6" l="1"/>
  <c r="C21" i="7"/>
  <c r="C19" i="7"/>
  <c r="C12" i="5"/>
  <c r="C11" i="4"/>
  <c r="C12" i="4"/>
  <c r="C8" i="4"/>
  <c r="F34" i="2"/>
  <c r="F33" i="2"/>
  <c r="F32" i="2"/>
  <c r="F31" i="2"/>
  <c r="F21" i="4"/>
  <c r="F20" i="4"/>
  <c r="F19" i="4"/>
  <c r="F18" i="4"/>
  <c r="F16" i="4"/>
  <c r="F15" i="4"/>
  <c r="F14" i="4"/>
  <c r="F10" i="4"/>
  <c r="F9" i="4"/>
  <c r="C19" i="6"/>
  <c r="C20" i="6"/>
  <c r="C21" i="6"/>
  <c r="C16" i="6"/>
  <c r="C10" i="6"/>
  <c r="C9" i="6"/>
  <c r="F26" i="8"/>
  <c r="C13" i="8"/>
  <c r="C12" i="8"/>
  <c r="C9" i="8"/>
  <c r="C11" i="8"/>
  <c r="C10" i="8"/>
  <c r="F57" i="8"/>
  <c r="F63" i="8"/>
  <c r="F62" i="8"/>
  <c r="F61" i="8"/>
  <c r="F60" i="8"/>
  <c r="F53" i="8"/>
  <c r="C14" i="8"/>
  <c r="C22" i="3"/>
  <c r="C19" i="3"/>
  <c r="C45" i="6" l="1"/>
  <c r="C125" i="3"/>
  <c r="C77" i="3"/>
  <c r="C52" i="6"/>
  <c r="C36" i="6"/>
  <c r="C43" i="6"/>
  <c r="C14" i="6"/>
  <c r="C29" i="3" l="1"/>
  <c r="C21" i="3"/>
  <c r="C20" i="3"/>
  <c r="C17" i="3"/>
  <c r="C15" i="3"/>
  <c r="C14" i="3"/>
  <c r="C15" i="7" l="1"/>
  <c r="C24" i="2" l="1"/>
  <c r="C15" i="2"/>
  <c r="C21" i="2"/>
  <c r="C20" i="2" l="1"/>
  <c r="C59" i="8" l="1"/>
  <c r="C58" i="8"/>
  <c r="C55" i="8"/>
  <c r="C54" i="8"/>
  <c r="C52" i="8"/>
  <c r="C51" i="8"/>
  <c r="C49" i="8"/>
  <c r="C48" i="8"/>
  <c r="C47" i="8"/>
  <c r="C46" i="8"/>
  <c r="C45" i="8"/>
  <c r="C44" i="8"/>
  <c r="C43" i="8"/>
  <c r="C42" i="8"/>
  <c r="C41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5" i="8"/>
  <c r="C24" i="8"/>
  <c r="C23" i="8"/>
  <c r="C22" i="8"/>
  <c r="C21" i="8"/>
  <c r="C20" i="8"/>
  <c r="C19" i="8"/>
  <c r="C18" i="8"/>
  <c r="C17" i="8" l="1"/>
  <c r="C16" i="8"/>
  <c r="C15" i="8"/>
  <c r="C31" i="7"/>
  <c r="C30" i="7"/>
  <c r="C29" i="7"/>
  <c r="C27" i="7"/>
  <c r="C26" i="7"/>
  <c r="C25" i="7"/>
  <c r="C24" i="7"/>
  <c r="C23" i="7"/>
  <c r="C17" i="7"/>
  <c r="C16" i="7"/>
  <c r="C14" i="7"/>
  <c r="C13" i="7"/>
  <c r="C12" i="7"/>
  <c r="C11" i="7"/>
  <c r="C10" i="7"/>
  <c r="C9" i="7"/>
  <c r="C57" i="6"/>
  <c r="C56" i="6"/>
  <c r="C55" i="6"/>
  <c r="C54" i="6"/>
  <c r="C53" i="6"/>
  <c r="C51" i="6"/>
  <c r="C50" i="6"/>
  <c r="C49" i="6"/>
  <c r="C48" i="6"/>
  <c r="C46" i="6"/>
  <c r="C42" i="6"/>
  <c r="C41" i="6"/>
  <c r="C40" i="6"/>
  <c r="C39" i="6"/>
  <c r="C38" i="6"/>
  <c r="C37" i="6"/>
  <c r="C35" i="6"/>
  <c r="C33" i="6"/>
  <c r="C32" i="6"/>
  <c r="C31" i="6"/>
  <c r="C30" i="6"/>
  <c r="C29" i="6"/>
  <c r="C28" i="6"/>
  <c r="C27" i="6"/>
  <c r="C26" i="6"/>
  <c r="C25" i="6"/>
  <c r="C24" i="6"/>
  <c r="C23" i="6"/>
  <c r="C22" i="6"/>
  <c r="C17" i="6"/>
  <c r="C15" i="6"/>
  <c r="C13" i="6"/>
  <c r="C12" i="6"/>
  <c r="C13" i="5"/>
  <c r="C11" i="5"/>
  <c r="C10" i="5"/>
  <c r="C9" i="5"/>
  <c r="C8" i="5"/>
  <c r="C17" i="4"/>
  <c r="C13" i="4"/>
  <c r="C30" i="2" l="1"/>
  <c r="C29" i="2"/>
  <c r="C28" i="2"/>
  <c r="C27" i="2"/>
  <c r="C26" i="2"/>
  <c r="C25" i="2"/>
  <c r="C23" i="2"/>
  <c r="C22" i="2"/>
  <c r="C19" i="2"/>
  <c r="C18" i="2"/>
  <c r="C17" i="2"/>
  <c r="C16" i="2"/>
  <c r="C14" i="2"/>
  <c r="C13" i="2"/>
  <c r="C12" i="2"/>
  <c r="C11" i="2"/>
  <c r="C10" i="2"/>
  <c r="C9" i="2"/>
  <c r="C8" i="2"/>
</calcChain>
</file>

<file path=xl/sharedStrings.xml><?xml version="1.0" encoding="utf-8"?>
<sst xmlns="http://schemas.openxmlformats.org/spreadsheetml/2006/main" count="871" uniqueCount="578">
  <si>
    <t>Quantidade de ligações ativas de água</t>
  </si>
  <si>
    <t>Volume de água produzido</t>
  </si>
  <si>
    <t>Volume de água consumido</t>
  </si>
  <si>
    <t>Volume de água faturado</t>
  </si>
  <si>
    <t>Volume de água de serviço</t>
  </si>
  <si>
    <t>Habitantes</t>
  </si>
  <si>
    <t>Ligações</t>
  </si>
  <si>
    <t>População total atendida com esgotamento sanitário</t>
  </si>
  <si>
    <t>Extensão da rede de esgoto</t>
  </si>
  <si>
    <t>Volume de esgoto coletado</t>
  </si>
  <si>
    <t>Volume de esgoto tratado</t>
  </si>
  <si>
    <t>Volume de esgoto faturado</t>
  </si>
  <si>
    <t>População total do município</t>
  </si>
  <si>
    <t>Duração das paralisações</t>
  </si>
  <si>
    <t>R$/ano</t>
  </si>
  <si>
    <t>Hora</t>
  </si>
  <si>
    <t>Quantidade de economias ativas atingidas por paralisações</t>
  </si>
  <si>
    <t>Duração dos extravasamentos registrados</t>
  </si>
  <si>
    <t>Quantidade de extravasamentos de esgotos registrados</t>
  </si>
  <si>
    <t>Quantidade de interrupções sistemáticas</t>
  </si>
  <si>
    <t>Quantidade de serviços executados</t>
  </si>
  <si>
    <t>População urbana do município</t>
  </si>
  <si>
    <t>Índice de atendimento de água municipal</t>
  </si>
  <si>
    <t>%</t>
  </si>
  <si>
    <t>População total atendida com abastecimento de água</t>
  </si>
  <si>
    <t>Consumo médio per capita de água</t>
  </si>
  <si>
    <t>Índice de Perdas de Faturamento</t>
  </si>
  <si>
    <t>Consumo Micromedido por Economia</t>
  </si>
  <si>
    <t>Índice de Consumo de Energia Elétrica em Sistemas de Abastecimento de Água</t>
  </si>
  <si>
    <t>Índice de Fluoretação de Água</t>
  </si>
  <si>
    <t>Consumo Médio de Água por Economia</t>
  </si>
  <si>
    <t>Índice de Consumo de Água</t>
  </si>
  <si>
    <t>Participação das Economias Residenciais de Água no Total das Economias de Água</t>
  </si>
  <si>
    <t>Índice de Perdas por ligação</t>
  </si>
  <si>
    <t>Índice Bruto de Perdas Lineares</t>
  </si>
  <si>
    <t>Índice de Micromedição Relativo ao Consumo</t>
  </si>
  <si>
    <t>Índice de Faturamento de Água</t>
  </si>
  <si>
    <t>Volume de Água Disponibilizado por Economia</t>
  </si>
  <si>
    <t>Índice de Atendimento Urbano de Água</t>
  </si>
  <si>
    <t>Extensão da Rede de Água por Ligação</t>
  </si>
  <si>
    <t>Consumo de Água Faturado por Economia</t>
  </si>
  <si>
    <t>Densidade de Economias de Água por Ligação</t>
  </si>
  <si>
    <t>Tarifa média de água</t>
  </si>
  <si>
    <t>Índice de hidrometração</t>
  </si>
  <si>
    <t>Índice de macromedição</t>
  </si>
  <si>
    <t>Índice de perdas na distribuição</t>
  </si>
  <si>
    <t>Economias atingidas por paralisações</t>
  </si>
  <si>
    <t>Volume de água micromedido</t>
  </si>
  <si>
    <t>Volume de água Tratado Importado</t>
  </si>
  <si>
    <t>Quantidade de economias ativas de água</t>
  </si>
  <si>
    <t>Consumo total de energia elétrica em sistemas de abastecimento de água</t>
  </si>
  <si>
    <t>Volume de água fluoretado</t>
  </si>
  <si>
    <t>Quantidade de economias residenciais ativas de água</t>
  </si>
  <si>
    <t>Extensão da rede de água</t>
  </si>
  <si>
    <t>Quantidade de ligações totais de água</t>
  </si>
  <si>
    <t>Receita operacional direta de água</t>
  </si>
  <si>
    <t>Volume de água macromedido</t>
  </si>
  <si>
    <t>Quantidade de paralisações</t>
  </si>
  <si>
    <t>Duração das intermitências prolongadas</t>
  </si>
  <si>
    <t>População urbana atendida com abastecimento de água</t>
  </si>
  <si>
    <t>Quantidade de ligações ativas de água micromedidas</t>
  </si>
  <si>
    <t>Volume de água Tratado Exportado</t>
  </si>
  <si>
    <t>Economias</t>
  </si>
  <si>
    <t>km</t>
  </si>
  <si>
    <t>kWh</t>
  </si>
  <si>
    <t>Paralisações</t>
  </si>
  <si>
    <t>Interrupções</t>
  </si>
  <si>
    <t>UNIDADE</t>
  </si>
  <si>
    <t>VARIÁVEL</t>
  </si>
  <si>
    <t>INDICADOR</t>
  </si>
  <si>
    <t>(L/hab)/dia</t>
  </si>
  <si>
    <t>L/ano</t>
  </si>
  <si>
    <t>(m³/mês)/economia</t>
  </si>
  <si>
    <t>kWh/m³</t>
  </si>
  <si>
    <t>m³/dia*km</t>
  </si>
  <si>
    <t>m/ligação</t>
  </si>
  <si>
    <t>(L/dia)/ligação</t>
  </si>
  <si>
    <t>economia/ligação</t>
  </si>
  <si>
    <t>R$/m³</t>
  </si>
  <si>
    <t>Economias/paralisação</t>
  </si>
  <si>
    <t>Duração média das paralisações</t>
  </si>
  <si>
    <t>Economias atingidas por intermitências</t>
  </si>
  <si>
    <t>Duração média das intermitências</t>
  </si>
  <si>
    <t>Horas/interrupção</t>
  </si>
  <si>
    <t>Horas/paralisação</t>
  </si>
  <si>
    <t>Índice de atendimento de esgoto municipal</t>
  </si>
  <si>
    <t>Tarifa média de esgoto</t>
  </si>
  <si>
    <t>Índice de consumo de energia elétrica em Sistemas de Esgotamento Sanitário</t>
  </si>
  <si>
    <t>Índice de Esgoto Tratado Referido à Água Consumida</t>
  </si>
  <si>
    <t>Índice de tratamento de esgoto</t>
  </si>
  <si>
    <t>Extensão da Rede de Esgoto por Ligação</t>
  </si>
  <si>
    <t>Extravasamento de esgotos por extensão de rede</t>
  </si>
  <si>
    <t>Índice de coleta de esgoto</t>
  </si>
  <si>
    <t>Duração média dos reparos de extravasamentos de esgotos</t>
  </si>
  <si>
    <t>Duração média dos serviços executados</t>
  </si>
  <si>
    <t>Índice de conformidade da quantidade de amostras – coliformes totais</t>
  </si>
  <si>
    <t>Incidência das análises de coliformes totais fora do padrão</t>
  </si>
  <si>
    <t>horas/paralisação</t>
  </si>
  <si>
    <t>Receita operacional direta esgoto</t>
  </si>
  <si>
    <t>Volume de esgoto bruto importado</t>
  </si>
  <si>
    <t>Consumo Total de Energia Elétrica em Sistema de Esgotamento Sanitário</t>
  </si>
  <si>
    <t>População urbana atendida com esgotamento sanitário</t>
  </si>
  <si>
    <t>Quantidade de Ligações Totais de Esgoto</t>
  </si>
  <si>
    <t>Tempo de execução dos serviços</t>
  </si>
  <si>
    <t>Quantidade das amostras analisadas para aferição de coliformes totais</t>
  </si>
  <si>
    <t>Quantidade mínima de amostras obrigatórias para coliformes totais</t>
  </si>
  <si>
    <t>Quantidade das amostras para análises de coliformes totais com resultados fora do padrão</t>
  </si>
  <si>
    <t>Extravasamento/km</t>
  </si>
  <si>
    <t>horas/extravasamento</t>
  </si>
  <si>
    <t>Índice de Atendimento Total de Esgoto Referido ao Município Atendido com Água</t>
  </si>
  <si>
    <t>Índice de Atendimento Urbano de Esgoto Referido ao Município Atendido com Água</t>
  </si>
  <si>
    <t>Volume de esgoto tratado exportado</t>
  </si>
  <si>
    <t>Extravasamentos</t>
  </si>
  <si>
    <t>Horas</t>
  </si>
  <si>
    <t>Serviços</t>
  </si>
  <si>
    <t>Amostras</t>
  </si>
  <si>
    <t>Abastecimento de Água</t>
  </si>
  <si>
    <t>Índice de Micromedição Relativo ao Volume Disponibilizado</t>
  </si>
  <si>
    <t>Taxa de empregados em relação à população urbana</t>
  </si>
  <si>
    <t>Despesa média por empregado alocado nos serviços do manejo de RSU</t>
  </si>
  <si>
    <t>Incidência das despesas com o manejo de RSU nas despesas correntes da prefeitura</t>
  </si>
  <si>
    <t>Incidência das despesas com empresas contratadas para execução de serviços de manejo de RSU</t>
  </si>
  <si>
    <t>Autossuficiência financeira da prefeitura com o manejo de RSU</t>
  </si>
  <si>
    <t>Despesa per capita com manejo de RSU em relação à população urbana</t>
  </si>
  <si>
    <t>Incidência de empregados próprios no total de empregados no manejo de RSU</t>
  </si>
  <si>
    <t>Incidência de empregados de empresas contratadas no total de empregados no manejo de RSU</t>
  </si>
  <si>
    <t>Incidência de empregados gerenciais e administrativos no total de empregados no manejo de RSU</t>
  </si>
  <si>
    <t xml:space="preserve"> Limpeza urbana e manejo de resíduos sólidos</t>
  </si>
  <si>
    <t>Receita arrecadada per capita com taxas ou outras formas de cobrança pela prestação de serviços de manejo de RSU</t>
  </si>
  <si>
    <t>Taxa de cobertura do serviço de coleta de RDO em relação à população total (urbana+rural) do município</t>
  </si>
  <si>
    <t>Taxa de cobertura do serviço de coleta de RDO em relação à população urbana</t>
  </si>
  <si>
    <t>Taxa de terceirização do serviço de coleta de RDO + RPU em relação à quantidade coletada</t>
  </si>
  <si>
    <t>Produtividade média dos empregados na coleta (coletores+motoristas) na coleta (RDO+RPU) em relação à massa coletada</t>
  </si>
  <si>
    <t>Taxa de empregados (coletores+motoristas) na coleta (RDO+RPU) em relação à massa coletada</t>
  </si>
  <si>
    <t>Massa coletada (RDO+RPU) per capita em relação à população urbana</t>
  </si>
  <si>
    <t>Massa (RDO) coletada per capita em relação à população atendida com serviço de coleta</t>
  </si>
  <si>
    <t>Custo unitário médio do serviço de coleta (RDO+RPU)</t>
  </si>
  <si>
    <t>Incidência do custo do serviço de coleta (RDO+RPU) no custo total do manejo de RSU</t>
  </si>
  <si>
    <t>Incidência de (coletores+motoristas) na quantidade total de empregados no manejo de RSU</t>
  </si>
  <si>
    <t>Taxa de resíduos sólidos da construção civil coletada pela prefeitura em relação à quantidade total coletada de RDO+RPU</t>
  </si>
  <si>
    <t>Taxa da quantidade total coletada de resíduos púlicos em relação à quantidade total coletada de resíduos sólidos domésticos</t>
  </si>
  <si>
    <t>Massa de resíduos domiciliares e públicos coletada per capita em relação à população total (urbana e rural) atendida (declarada) pelo serviço de coleta</t>
  </si>
  <si>
    <t>Massa de RDC per capita em relação à população urbana</t>
  </si>
  <si>
    <t>Coleta seletiva e triagem</t>
  </si>
  <si>
    <t>Taxa de recuperação de materiais recicláveis secos em relação à quantidade total (RDO+RPU) coletada</t>
  </si>
  <si>
    <t>Massa recuperada per capita de materiais recicláveis secos em relação à população urbana</t>
  </si>
  <si>
    <t>Taxa de material recolhido pela coleta seletiva (exceto mat. Orgânica) em relação à quantidade total coletada de resíduos sólidos domésticos</t>
  </si>
  <si>
    <t>Incidência de papel e papelão no total de material recuperado</t>
  </si>
  <si>
    <t>Incidência de plásticos no total de material recuperados</t>
  </si>
  <si>
    <t>Incidência de vidros no total de material recuperados</t>
  </si>
  <si>
    <t>Incidência de outros materiais (exceto papel, plásticos, metais e vidros) no total de material recuperado</t>
  </si>
  <si>
    <t>Taxa de recuperação de materiais recicláveis em relação à quantidade total (RDO+RPU) coletada</t>
  </si>
  <si>
    <t>Coleta de resíduos sólidos de serviços de saúde</t>
  </si>
  <si>
    <t>Massa de RSS coletada per capita em relação à população urbana</t>
  </si>
  <si>
    <t>Taxa de RSS coletada em relação à quantidade total coletada</t>
  </si>
  <si>
    <t>Serviços de varrição, capina e roçada</t>
  </si>
  <si>
    <t>Taxa de terceirização da extensão varrida</t>
  </si>
  <si>
    <t>Produtividade média dos varredores (Prefeitura+emp. Contratadas)</t>
  </si>
  <si>
    <t>Taxa de varredores em relação à população urbana</t>
  </si>
  <si>
    <t>Incidência do custo do serviço de varrição no custo total com manejo de RSU</t>
  </si>
  <si>
    <t>Incidência de varredores no total de empregados no manejo de RSU</t>
  </si>
  <si>
    <t>Extensão total anual varrida per capita</t>
  </si>
  <si>
    <t>Taxa de capinadores em relação à população urbana</t>
  </si>
  <si>
    <t>Incidência de capinadores no total de empregados no manejo de RSU</t>
  </si>
  <si>
    <t>Taxa de terceirização dos varredores</t>
  </si>
  <si>
    <t>Coleta de resíduos sólidos domiciliares e públicos</t>
  </si>
  <si>
    <t>População urbana atendida por sistema de drenagem urbana</t>
  </si>
  <si>
    <t>Extensão do sistema de drenagem urbana</t>
  </si>
  <si>
    <t>Extensão total do sistema viário urbano</t>
  </si>
  <si>
    <t>Área da UTP</t>
  </si>
  <si>
    <t>N° de vias com sistema de drenagem urbana sem ocorrência de alagamentos na UTP</t>
  </si>
  <si>
    <t>N° de vias com sistema de drenagem urbana na UTP</t>
  </si>
  <si>
    <t>Área urbanizada do município</t>
  </si>
  <si>
    <t>Área total do município</t>
  </si>
  <si>
    <t>Intervalo entre manutenções do canal</t>
  </si>
  <si>
    <t>Ocorrências</t>
  </si>
  <si>
    <t>Total de ocorrências de alagamentos na UTP no período de um ano</t>
  </si>
  <si>
    <t>km²</t>
  </si>
  <si>
    <t>Vias</t>
  </si>
  <si>
    <t>meses</t>
  </si>
  <si>
    <t>Atendimento do Sistema de Drenagem</t>
  </si>
  <si>
    <t xml:space="preserve">Vias urbanas com sistema de drenagem </t>
  </si>
  <si>
    <t>Ocorrência de alagamentos na UTP</t>
  </si>
  <si>
    <t>Eficiência do sistema de drenagem urbana na UTP</t>
  </si>
  <si>
    <t>Periodicidade de manutenção do canal</t>
  </si>
  <si>
    <t>Número de Pontos de Alagamento/km²</t>
  </si>
  <si>
    <t>Nº de Pontos de Alagamento</t>
  </si>
  <si>
    <t>Área urbanizada</t>
  </si>
  <si>
    <t>Quantidade total de empregados no manejo dos RSU</t>
  </si>
  <si>
    <t>Empregados</t>
  </si>
  <si>
    <t>Despesa total da prefeitura com manejo de RSU</t>
  </si>
  <si>
    <t>Despesa corrente total da prefeitura</t>
  </si>
  <si>
    <t>Despesa da prefeitura com empresas contratadas</t>
  </si>
  <si>
    <t>Receita arrecada com manejo de RSU</t>
  </si>
  <si>
    <t>Quantidade de empregados próprios no manejo de RSU</t>
  </si>
  <si>
    <t>Quantidade de empregados de empresas contratadas</t>
  </si>
  <si>
    <t>Quantidade de empregados gerenciais e administrativos</t>
  </si>
  <si>
    <t>População atendida declarada</t>
  </si>
  <si>
    <t>Quantidade total coletada</t>
  </si>
  <si>
    <t>Quantidade total de RDO coletada</t>
  </si>
  <si>
    <t>Despesa total da prefeitura com serviços de coleta</t>
  </si>
  <si>
    <t>Tonelada</t>
  </si>
  <si>
    <t>Extensão da sarjeta varrida por empresas contratadas</t>
  </si>
  <si>
    <t>Extensão total de sarjeta varrida</t>
  </si>
  <si>
    <t>Despesa total da prefeitura com serviço de varrição</t>
  </si>
  <si>
    <t>Varredores</t>
  </si>
  <si>
    <t>Capinadores</t>
  </si>
  <si>
    <t>R$/empregado</t>
  </si>
  <si>
    <t>R$/habitante</t>
  </si>
  <si>
    <t>R$/habitantes.ano</t>
  </si>
  <si>
    <t>Quantidade de dias úteis no ano</t>
  </si>
  <si>
    <t>Dias</t>
  </si>
  <si>
    <t>Quantidade Total de materiais recicláveis recuperados orgânicos</t>
  </si>
  <si>
    <t>Quantidade Total de materiais recuperados orgânicos</t>
  </si>
  <si>
    <t>Quantidade de outros materiais recuperados</t>
  </si>
  <si>
    <t>Quantidade de vidros recuperados</t>
  </si>
  <si>
    <t>Quantidade de plástico recuperados</t>
  </si>
  <si>
    <t>Quantidade de papel e papelão recuperados</t>
  </si>
  <si>
    <t>Quantidade Total de varredores</t>
  </si>
  <si>
    <t>Quantidade Total coletada de RSS</t>
  </si>
  <si>
    <t>Quantidade Total de capinadores</t>
  </si>
  <si>
    <t>Quantidade Total de materiais recicláveis recuperados secos</t>
  </si>
  <si>
    <t>Quantidade Total de materiais recuperados secos</t>
  </si>
  <si>
    <t>Quantidade Total coletada de resíduos sólidos públicos</t>
  </si>
  <si>
    <t>Quantidade Total coletada de resíduos sólidos domésticos</t>
  </si>
  <si>
    <t>Quantidade Total de RDC coletados pela prefeitura</t>
  </si>
  <si>
    <t>Quantidade Total coletada de RDO-RPU</t>
  </si>
  <si>
    <t>Quantidade Total de (coletores+motoristas)</t>
  </si>
  <si>
    <t>Quantidade Coletada por terceiros</t>
  </si>
  <si>
    <t>kg/empregado.dia</t>
  </si>
  <si>
    <t>Quantidade total de RCD coletados por todos os agentes</t>
  </si>
  <si>
    <t>Empregados/habitantes</t>
  </si>
  <si>
    <t>kg/habitante.dia</t>
  </si>
  <si>
    <t>R$/tonelada</t>
  </si>
  <si>
    <t>Quantidade Total de materiais recolhida pela coleta seletiva</t>
  </si>
  <si>
    <t>Massa recuperada per capita de materiais recicláveis orgânicos em relação à população urbana</t>
  </si>
  <si>
    <t>kg/habitante.ano</t>
  </si>
  <si>
    <t>Quantidade varredores de empresas contratadas</t>
  </si>
  <si>
    <t>Custo unitário médio do serviço de varrição (Prefeitura+empresas contratadas)</t>
  </si>
  <si>
    <t>R$/km</t>
  </si>
  <si>
    <t>km/empregado.dia</t>
  </si>
  <si>
    <t>Empregados/habitante</t>
  </si>
  <si>
    <t>km/habitante.ano</t>
  </si>
  <si>
    <t>Volume de água disponibilizado para distribuição</t>
  </si>
  <si>
    <t>Abastecimento de água</t>
  </si>
  <si>
    <t>Esgotamento Sanitário</t>
  </si>
  <si>
    <t>Drenagem Urbana</t>
  </si>
  <si>
    <t>Resíduos Sólidos e Limpeza Urbana</t>
  </si>
  <si>
    <t>Quantidade de amostras analisadas para potabilidade</t>
  </si>
  <si>
    <t>Número de ocorrências de doenças de veiculação hídrica</t>
  </si>
  <si>
    <t>Quantidade de amostras analisadas para potabilidade com resultados fora do padrão</t>
  </si>
  <si>
    <t>Índice de atendimento da população com água tratada</t>
  </si>
  <si>
    <t>Índice de atendimento da população urbana com água tratada</t>
  </si>
  <si>
    <t>Índice de perdas lineares na rede</t>
  </si>
  <si>
    <t>Índice de perdas por ligação</t>
  </si>
  <si>
    <t>Consumo médio de água por economia</t>
  </si>
  <si>
    <t>Índice de incidência de análises de potabilidade fora do padrão</t>
  </si>
  <si>
    <t>Índice de incidência de doenças de veiculação hídrica</t>
  </si>
  <si>
    <t>Índice de atendimento da população com serviço de esgotamento sanitário municipal</t>
  </si>
  <si>
    <t>Manejo das Águas Pluviais</t>
  </si>
  <si>
    <t>Atendimento do sistema de drenagem urbana</t>
  </si>
  <si>
    <t>Índice de ocorrência de alagamentos nas vias urbanas</t>
  </si>
  <si>
    <t>Índice de ocorrência de alagamentos na UTP</t>
  </si>
  <si>
    <t>Indicador da eficiência do sistema de drenagem urbana na UTP</t>
  </si>
  <si>
    <t>Taxa de cobertura da mata ciliar</t>
  </si>
  <si>
    <t>Gerenciamento de Resíduos Sólidos</t>
  </si>
  <si>
    <t>Taxa de material coletado pela coleta seletiva em relação à quantidade total coletada de resíduos sólidos domésticos</t>
  </si>
  <si>
    <t>Índice de atendimento da população com coleta convencional de resíduos sólidos</t>
  </si>
  <si>
    <t>Área do município em região de APP com vegetação preservada</t>
  </si>
  <si>
    <t xml:space="preserve">Área do município em região de APP </t>
  </si>
  <si>
    <t>População total de Rodeio atendida pela coleta convencional de resíduos sólidos</t>
  </si>
  <si>
    <t>m³/dia.km</t>
  </si>
  <si>
    <t>L/habitante.dia</t>
  </si>
  <si>
    <t>casos/habitante</t>
  </si>
  <si>
    <t>Índice de atendimento da população com Sistema Individual Alternativo de Esgotamento Sanitário</t>
  </si>
  <si>
    <t>População total atendida com sistema individual alternativo de esgotamento sanitário</t>
  </si>
  <si>
    <t>ocorrências/ano</t>
  </si>
  <si>
    <t>nº pontos de alagamento/km²</t>
  </si>
  <si>
    <t>Índice de atendimento da população com coleta seletiva de resíduos sólidos</t>
  </si>
  <si>
    <t>Liquidez Corrente</t>
  </si>
  <si>
    <t>Liquidez Geral</t>
  </si>
  <si>
    <t>Grau de Endividamento</t>
  </si>
  <si>
    <t>Margem Operacional com Depreciação</t>
  </si>
  <si>
    <t>Retorno sobre o Patrimônio Líquido</t>
  </si>
  <si>
    <t>Margem Líquida com Depreciação</t>
  </si>
  <si>
    <t>Margem Líquida sem Depreciação</t>
  </si>
  <si>
    <t>Margem Operacional sem Depreciação</t>
  </si>
  <si>
    <t>Composição de Exigibilidades</t>
  </si>
  <si>
    <t>Incidência das Análises de Cloro Residual Fora do Padrão</t>
  </si>
  <si>
    <t>Incidência das Análises de Turbidez Fora do Padrão</t>
  </si>
  <si>
    <t>Duração Média dos Reparos de Extravasamentos de Esgotos</t>
  </si>
  <si>
    <t>Duração Média dos Serviços Executados</t>
  </si>
  <si>
    <t>Índice de Conformidade da Quantidade de Amostras – Coliformes Totais</t>
  </si>
  <si>
    <t>Incidência das Análises de Coliformes Totais Fora do Padrão</t>
  </si>
  <si>
    <t>Extravasamentos de Esgotos por Extensão de Rede</t>
  </si>
  <si>
    <t>Índice de Conformidade da Quantidade de Amostras – Turbidez</t>
  </si>
  <si>
    <t>Índice de Conformidade da Quantidade de Amostras – Cloro Residual</t>
  </si>
  <si>
    <t>Duração Média das Intermitências</t>
  </si>
  <si>
    <t>Economias Atingidas por Intermitências</t>
  </si>
  <si>
    <t>Duração Média das Paralisações</t>
  </si>
  <si>
    <t>Economias Atingidas por Paralisações</t>
  </si>
  <si>
    <t>Despesa Total com os Serviços por m³ Faturado</t>
  </si>
  <si>
    <t>Tarifa Média Praticada</t>
  </si>
  <si>
    <t>Tarifa Média de Água</t>
  </si>
  <si>
    <t>Participação da Despesa com Energia Elétrica nas Despesas de Exploração</t>
  </si>
  <si>
    <t>Participação da Despesa com Pessoal Total (Equivalente) nas Despesas de Exploração</t>
  </si>
  <si>
    <t>Índice de Produtividade de Pessoal Total</t>
  </si>
  <si>
    <t>Indicador de Suficiência de Caixa</t>
  </si>
  <si>
    <t>Índice de Despesa por Consumo de Energia Elétrica nos Sistemas de Água e Esgotos</t>
  </si>
  <si>
    <t>Dias de Faturamento Comprometidos com Contas a Receber</t>
  </si>
  <si>
    <t>Índice de Produtividade: Empregados Próprios por mil Ligações de Água + Esgoto</t>
  </si>
  <si>
    <t>Índice de Produtividade: Empregados Próprios por Mil Ligações de Água</t>
  </si>
  <si>
    <t>Participação da Receita Operacional Indireta na Receita Operacional Total</t>
  </si>
  <si>
    <t>Participação da Receita Operacional Direta de Esgoto na Receita Operacional Total</t>
  </si>
  <si>
    <t>Participação da Receita Operacional Direta de Água na Receita Operacional Total</t>
  </si>
  <si>
    <t>Participação das Outras Despesas na Despesas de Exploração</t>
  </si>
  <si>
    <t>Participação da Despesa com Produtos Químicos nas Despesas de Exploração</t>
  </si>
  <si>
    <t>Participação da Despesa com Pessoal Próprio nas Despesas de Exploração</t>
  </si>
  <si>
    <t>Tarifa Média de Esgoto</t>
  </si>
  <si>
    <t>Margem das Outras Despesas de Exploração</t>
  </si>
  <si>
    <t>Incidência da Desp. De Pessoal e de Serv. de Terc. nas Despesas Totais com os Serviços</t>
  </si>
  <si>
    <t>Margem da Serviço da Dívida</t>
  </si>
  <si>
    <t>Margem da Despesa com Pessoal Próprio Total (Equivalente)</t>
  </si>
  <si>
    <t>Margem da Despesa com Pessoal Próprio</t>
  </si>
  <si>
    <t>Margem da Despesa de Exploração</t>
  </si>
  <si>
    <t>Índice de Evasão de Receitas</t>
  </si>
  <si>
    <t>Despesa de Exploração por Economia</t>
  </si>
  <si>
    <t>Índice de Produtividade: Economias Ativas por Pessoal Total (Equivalente)</t>
  </si>
  <si>
    <t>Quantidade Equivalente de Pessoal Total</t>
  </si>
  <si>
    <t>Indicador de Desempenho Financeiro</t>
  </si>
  <si>
    <t>Despesa Média Anual por Empregado</t>
  </si>
  <si>
    <t>Indicadores Operacionais de Balanço</t>
  </si>
  <si>
    <t>Indicadores operacionais econômico-financeiros e administrativos</t>
  </si>
  <si>
    <t>Indicadores Operacionais sobre Qualidade</t>
  </si>
  <si>
    <t>Indicadores Econômico-Financeiros e Administrativos, de Balanço e de Qualidade</t>
  </si>
  <si>
    <t>Despesas totais com os serviços</t>
  </si>
  <si>
    <t>Despesa com energia elétrica (água e esgoto)</t>
  </si>
  <si>
    <t>Despesas de exploração</t>
  </si>
  <si>
    <t>Despesas com pessoal próprio</t>
  </si>
  <si>
    <t>Despesas com serviços de terceiros</t>
  </si>
  <si>
    <t>Quantidade equivalente de pessoal total</t>
  </si>
  <si>
    <t>Arrecadação total</t>
  </si>
  <si>
    <t>Despesas Fiscais e Tributárias</t>
  </si>
  <si>
    <t>Saldo do crédito de contas a receber</t>
  </si>
  <si>
    <t>Receita operacional total</t>
  </si>
  <si>
    <t>Receita operacional indireta</t>
  </si>
  <si>
    <t>Outras despesas de exploração</t>
  </si>
  <si>
    <t>Despesas com produtos químicos</t>
  </si>
  <si>
    <t>ligações/empregados</t>
  </si>
  <si>
    <t>R$/kWh</t>
  </si>
  <si>
    <t>(R$/ano)/economia</t>
  </si>
  <si>
    <t>Economias/empregado equivalente</t>
  </si>
  <si>
    <t>-</t>
  </si>
  <si>
    <t>hora/serviço</t>
  </si>
  <si>
    <t>extravasamento/km</t>
  </si>
  <si>
    <t>horas/interrupção</t>
  </si>
  <si>
    <t>economias/interrupção</t>
  </si>
  <si>
    <t>economias/paralisação</t>
  </si>
  <si>
    <t>Quantidade Total de Empregados Próprios</t>
  </si>
  <si>
    <t xml:space="preserve">Receita operacional direta </t>
  </si>
  <si>
    <t>Despesas com serviço da dívida</t>
  </si>
  <si>
    <t>Quantidade de economias ativas de esgoto</t>
  </si>
  <si>
    <t>Despesa de Exploração por m³ Faturado</t>
  </si>
  <si>
    <t>Ativo circulante</t>
  </si>
  <si>
    <t>Ativo circulante realizável a longo prazo</t>
  </si>
  <si>
    <t>Passivo circulante</t>
  </si>
  <si>
    <t>Passivo circulante exigível a longo prazo</t>
  </si>
  <si>
    <t>Resultado de exercícios futuros</t>
  </si>
  <si>
    <t>Ativo total</t>
  </si>
  <si>
    <t>Resultado operacional com depreciação</t>
  </si>
  <si>
    <t>Lucro líquido</t>
  </si>
  <si>
    <t>Lucro líquido com depreciação</t>
  </si>
  <si>
    <t>Lucro líquido sem depreciação</t>
  </si>
  <si>
    <t>Patrimônio líquido</t>
  </si>
  <si>
    <t>Resultado operacional sem depreciação</t>
  </si>
  <si>
    <t>Quantidade de amostras para análise de Cl residual com resultado fora do padrão</t>
  </si>
  <si>
    <t>Quantidade de amostras analisadas para aferição de Cl residual</t>
  </si>
  <si>
    <t>Quantidade de amostras para análise de turbidez com resultado fora do padrão</t>
  </si>
  <si>
    <t>Quantidade de amostras analisadas para aferição de turbidez</t>
  </si>
  <si>
    <t>Quantidade de amostras para aferição de coliformes totais</t>
  </si>
  <si>
    <t>Quantidade mínima de amostras obrigatórias para análise de turbidez</t>
  </si>
  <si>
    <t>Quantidade mínima de amostras obrigatórias para análise de Cl residual</t>
  </si>
  <si>
    <t>Quantidade de economias ativas atingidas por intermitências prolongadas</t>
  </si>
  <si>
    <t>Quantidade de amostras para análise de coliformes totais com resultado fora do padrão</t>
  </si>
  <si>
    <t>Serviços executados</t>
  </si>
  <si>
    <t>ITEM</t>
  </si>
  <si>
    <t>Nº</t>
  </si>
  <si>
    <t>01A</t>
  </si>
  <si>
    <t>02A</t>
  </si>
  <si>
    <t>03A</t>
  </si>
  <si>
    <t>04A</t>
  </si>
  <si>
    <t>05A</t>
  </si>
  <si>
    <t>06A</t>
  </si>
  <si>
    <t>07A</t>
  </si>
  <si>
    <t>08A</t>
  </si>
  <si>
    <t>09A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</si>
  <si>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</si>
  <si>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</si>
  <si>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</si>
  <si>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</si>
  <si>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</si>
  <si>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</si>
  <si>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</si>
  <si>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</si>
  <si>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</si>
  <si>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</si>
  <si>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</si>
  <si>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</si>
  <si>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</si>
  <si>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</si>
  <si>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</si>
  <si>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</si>
  <si>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</si>
  <si>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</si>
  <si>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Título:</t>
  </si>
  <si>
    <t>01E</t>
  </si>
  <si>
    <t>02E</t>
  </si>
  <si>
    <t>03E</t>
  </si>
  <si>
    <t>04E</t>
  </si>
  <si>
    <t>05E</t>
  </si>
  <si>
    <t>06E</t>
  </si>
  <si>
    <t>07E</t>
  </si>
  <si>
    <t>08E</t>
  </si>
  <si>
    <t>09E</t>
  </si>
  <si>
    <t>10E</t>
  </si>
  <si>
    <t>11E</t>
  </si>
  <si>
    <t>12E</t>
  </si>
  <si>
    <t>13E</t>
  </si>
  <si>
    <t>14E</t>
  </si>
  <si>
    <t>01AP</t>
  </si>
  <si>
    <t>02AP</t>
  </si>
  <si>
    <t>03AP</t>
  </si>
  <si>
    <t>04AP</t>
  </si>
  <si>
    <t>05AP</t>
  </si>
  <si>
    <t>06AP</t>
  </si>
  <si>
    <t>01R</t>
  </si>
  <si>
    <t>02R</t>
  </si>
  <si>
    <t>03R</t>
  </si>
  <si>
    <t>04R</t>
  </si>
  <si>
    <t>05R</t>
  </si>
  <si>
    <t>06R</t>
  </si>
  <si>
    <t>07R</t>
  </si>
  <si>
    <t>08R</t>
  </si>
  <si>
    <t>09R</t>
  </si>
  <si>
    <t>10R</t>
  </si>
  <si>
    <t>11R</t>
  </si>
  <si>
    <t>12R</t>
  </si>
  <si>
    <t>13R</t>
  </si>
  <si>
    <t>14R</t>
  </si>
  <si>
    <t>15R</t>
  </si>
  <si>
    <t>16R</t>
  </si>
  <si>
    <t>17R</t>
  </si>
  <si>
    <t>18R</t>
  </si>
  <si>
    <t>19R</t>
  </si>
  <si>
    <t>20R</t>
  </si>
  <si>
    <t>21R</t>
  </si>
  <si>
    <t>22R</t>
  </si>
  <si>
    <t>23R</t>
  </si>
  <si>
    <t>24R</t>
  </si>
  <si>
    <t>25R</t>
  </si>
  <si>
    <t>26R</t>
  </si>
  <si>
    <t>27R</t>
  </si>
  <si>
    <t>28R</t>
  </si>
  <si>
    <t>29R</t>
  </si>
  <si>
    <t>30R</t>
  </si>
  <si>
    <t>31R</t>
  </si>
  <si>
    <t>32R</t>
  </si>
  <si>
    <t>33R</t>
  </si>
  <si>
    <t>34R</t>
  </si>
  <si>
    <t>35R</t>
  </si>
  <si>
    <t>36R</t>
  </si>
  <si>
    <t>37R</t>
  </si>
  <si>
    <t>38R</t>
  </si>
  <si>
    <t>39R</t>
  </si>
  <si>
    <t>40R</t>
  </si>
  <si>
    <t>41R</t>
  </si>
  <si>
    <t>42R</t>
  </si>
  <si>
    <t>43R</t>
  </si>
  <si>
    <t>44R</t>
  </si>
  <si>
    <t>45R</t>
  </si>
  <si>
    <t>Empregado/1000ligações</t>
  </si>
  <si>
    <t>01O</t>
  </si>
  <si>
    <t>02O</t>
  </si>
  <si>
    <t>03O</t>
  </si>
  <si>
    <t>04O</t>
  </si>
  <si>
    <t>05O</t>
  </si>
  <si>
    <t>06O</t>
  </si>
  <si>
    <t>07O</t>
  </si>
  <si>
    <t>08O</t>
  </si>
  <si>
    <t>09O</t>
  </si>
  <si>
    <t>10O</t>
  </si>
  <si>
    <t>11O</t>
  </si>
  <si>
    <t>12O</t>
  </si>
  <si>
    <t>13O</t>
  </si>
  <si>
    <t>14O</t>
  </si>
  <si>
    <t>15O</t>
  </si>
  <si>
    <t>16O</t>
  </si>
  <si>
    <t>17O</t>
  </si>
  <si>
    <t>18O</t>
  </si>
  <si>
    <t>19O</t>
  </si>
  <si>
    <t>20O</t>
  </si>
  <si>
    <t>21O</t>
  </si>
  <si>
    <t>22O</t>
  </si>
  <si>
    <t>23O</t>
  </si>
  <si>
    <t>24O</t>
  </si>
  <si>
    <t>25O</t>
  </si>
  <si>
    <t>26O</t>
  </si>
  <si>
    <t>27O</t>
  </si>
  <si>
    <t>28O</t>
  </si>
  <si>
    <t>29O</t>
  </si>
  <si>
    <t>30O</t>
  </si>
  <si>
    <t>31O</t>
  </si>
  <si>
    <t>32O</t>
  </si>
  <si>
    <t>33O</t>
  </si>
  <si>
    <t>34O</t>
  </si>
  <si>
    <t>35O</t>
  </si>
  <si>
    <t>36O</t>
  </si>
  <si>
    <t>37O</t>
  </si>
  <si>
    <t>38O</t>
  </si>
  <si>
    <t>39O</t>
  </si>
  <si>
    <t>40O</t>
  </si>
  <si>
    <t>41O</t>
  </si>
  <si>
    <t>42O</t>
  </si>
  <si>
    <t>43O</t>
  </si>
  <si>
    <t>44O</t>
  </si>
  <si>
    <t>45O</t>
  </si>
  <si>
    <t>46O</t>
  </si>
  <si>
    <t>47O</t>
  </si>
  <si>
    <t>48O</t>
  </si>
  <si>
    <t>49O</t>
  </si>
  <si>
    <t>50O</t>
  </si>
  <si>
    <t>51O</t>
  </si>
  <si>
    <t>52O</t>
  </si>
  <si>
    <t>53O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</si>
  <si>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</si>
  <si>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</si>
  <si>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</si>
  <si>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</si>
  <si>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</si>
  <si>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</si>
  <si>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</si>
  <si>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</si>
  <si>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</si>
  <si>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01P</t>
  </si>
  <si>
    <t>02P</t>
  </si>
  <si>
    <t>03P</t>
  </si>
  <si>
    <t>04P</t>
  </si>
  <si>
    <t>05P</t>
  </si>
  <si>
    <t>06P</t>
  </si>
  <si>
    <t>07P</t>
  </si>
  <si>
    <t>08P</t>
  </si>
  <si>
    <t>09P</t>
  </si>
  <si>
    <t>10P</t>
  </si>
  <si>
    <t>11P</t>
  </si>
  <si>
    <t>12P</t>
  </si>
  <si>
    <t>13P</t>
  </si>
  <si>
    <t>14P</t>
  </si>
  <si>
    <t>15P</t>
  </si>
  <si>
    <t>16P</t>
  </si>
  <si>
    <t>17P</t>
  </si>
  <si>
    <t>18P</t>
  </si>
  <si>
    <t>19P</t>
  </si>
  <si>
    <t>20P</t>
  </si>
  <si>
    <t>PLANO MUNICIPAL DE SANEAMENTO BÁSICO DE RODEIO - SC                                                           SISTEMA DE INFORMAÇÕES</t>
  </si>
  <si>
    <t>INDICADORES OPERACIONAIS DOS SERVIÇOS DE ABASTECIMENTO DE ÁGUA - SNIS</t>
  </si>
  <si>
    <t>VARIÁVEIS DOS INDICADORES DO SISTEMA DE INFORMAÇÕES DE RODEIO/SC</t>
  </si>
  <si>
    <t>INDICADORES OPERACIONAIS DOS SERVIÇOS DE ESGOTAMENTO SANITÁRIO - SNIS</t>
  </si>
  <si>
    <t>PLANO MUNICIPAL DE SANEAMENTO BÁSICO DE RODEIO - SC                                                                                      SISTEMA DE INFORMAÇÕES</t>
  </si>
  <si>
    <t>INDICADORES OPERACIONAIS DOS SERVIÇOS DE LIMPEZA URBANA E MANEJO DE RESÍDUOS SÓLIDOS - SNIS</t>
  </si>
  <si>
    <t>INDICADORES OPERACIONAIS DOS SERVIÇOS DE DRENAGEM URBANA</t>
  </si>
  <si>
    <t>INDICADORES OPERACIONAIS ECONÔMICO-FINANCEIROS E ADMINISTRATIVOS, DE BALANÇO E DE QUALIDADE - SNIS</t>
  </si>
  <si>
    <t>INDICADORES DE DESEMPENHO DO PMSB DE RODEIO</t>
  </si>
  <si>
    <t>Realização:                                                                                Execução:</t>
  </si>
  <si>
    <t>Realização:                                                                                  Execução:</t>
  </si>
  <si>
    <r>
      <t xml:space="preserve">ANO DE REFERÊNCIA:    </t>
    </r>
    <r>
      <rPr>
        <b/>
        <sz val="10"/>
        <color theme="1"/>
        <rFont val="Arial"/>
        <family val="2"/>
      </rPr>
      <t>2013</t>
    </r>
  </si>
  <si>
    <t>Empregados/Habitante</t>
  </si>
  <si>
    <t>População total de Rodeio atendida pela coleta seletiva de resíduos sólidos</t>
  </si>
  <si>
    <t>Índice de atendimento da população urbana com sistema individual alternativo de esgotamento sanitário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</si>
</sst>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.5"/>
      <color theme="1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2" fillId="0" borderId="0" xfId="0" applyFont="1"/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2" fontId="7" fillId="3" borderId="1" xfId="0" applyNumberFormat="1" applyFont="1" applyFill="1" applyBorder="1" applyAlignment="1">
      <alignment horizontal="left" vertical="center"/>
    </xf>
    <xf numFmtId="2" fontId="1" fillId="4" borderId="3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0" fontId="10" fillId="0" borderId="0" xfId="0" applyFont="1"/>
    <xf numFmtId="4" fontId="1" fillId="5" borderId="1" xfId="0" applyNumberFormat="1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3" fontId="5" fillId="5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vertical="center" wrapText="1"/>
    </xf>
    <xf numFmtId="2" fontId="5" fillId="4" borderId="1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135782</xdr:colOff>
      <xdr:row>0</xdr:row>
      <xdr:rowOff>76550</xdr:rowOff>
    </xdr:from>
    <xdr:to>
      <xdr:col>1</xdr:col>
      <xdr:colOff>495782</xdr:colOff>
      <xdr:row>3</xdr:row>
      <xdr:rowOff>39270</xdr:rowOff>
    </xdr:to>
    <xdr:pic>
      <xdr:nvPicPr>
        <xdr:cNvPr id="7" name="Imagem 6" descr="Logo_Rodei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4407" y="76550"/>
          <a:ext cx="360000" cy="448495"/>
        </a:xfrm>
        <a:prstGeom prst="rect">
          <a:avLst/>
        </a:prstGeom>
      </xdr:spPr>
    </xdr:pic>
    <xdr:clientData/>
  </xdr:twoCellAnchor>
  <xdr:twoCellAnchor editAs="oneCell">
    <xdr:from>
      <xdr:col>1</xdr:col>
      <xdr:colOff>1361304</xdr:colOff>
      <xdr:row>0</xdr:row>
      <xdr:rowOff>77449</xdr:rowOff>
    </xdr:from>
    <xdr:to>
      <xdr:col>1</xdr:col>
      <xdr:colOff>1865304</xdr:colOff>
      <xdr:row>3</xdr:row>
      <xdr:rowOff>16777</xdr:rowOff>
    </xdr:to>
    <xdr:pic>
      <xdr:nvPicPr>
        <xdr:cNvPr id="8" name="Imagem 7" descr="T:\DCTOS_002_GRAFICA\GA0001_LOGO\004_EMPRESAS\FUNASA 2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89929" y="77449"/>
          <a:ext cx="504000" cy="42510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2378325</xdr:colOff>
      <xdr:row>0</xdr:row>
      <xdr:rowOff>153519</xdr:rowOff>
    </xdr:from>
    <xdr:to>
      <xdr:col>1</xdr:col>
      <xdr:colOff>3242325</xdr:colOff>
      <xdr:row>3</xdr:row>
      <xdr:rowOff>70689</xdr:rowOff>
    </xdr:to>
    <xdr:pic>
      <xdr:nvPicPr>
        <xdr:cNvPr id="9" name="Imagem 8" descr="lOGO 2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806950" y="153519"/>
          <a:ext cx="864000" cy="402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65690</xdr:colOff>
      <xdr:row>3</xdr:row>
      <xdr:rowOff>38863</xdr:rowOff>
    </xdr:from>
    <xdr:ext cx="1335430" cy="166071"/>
    <xdr:sp macro="" textlink="">
      <xdr:nvSpPr>
        <xdr:cNvPr id="10" name="CaixaDeTexto 9"/>
        <xdr:cNvSpPr txBox="1"/>
      </xdr:nvSpPr>
      <xdr:spPr>
        <a:xfrm>
          <a:off x="65690" y="524638"/>
          <a:ext cx="1335430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PREFEITURA MUNICIPAL DE RODEIO</a:t>
          </a:r>
        </a:p>
      </xdr:txBody>
    </xdr:sp>
    <xdr:clientData/>
  </xdr:oneCellAnchor>
  <xdr:oneCellAnchor>
    <xdr:from>
      <xdr:col>1</xdr:col>
      <xdr:colOff>983226</xdr:colOff>
      <xdr:row>3</xdr:row>
      <xdr:rowOff>39282</xdr:rowOff>
    </xdr:from>
    <xdr:ext cx="1235659" cy="166071"/>
    <xdr:sp macro="" textlink="">
      <xdr:nvSpPr>
        <xdr:cNvPr id="11" name="CaixaDeTexto 10"/>
        <xdr:cNvSpPr txBox="1"/>
      </xdr:nvSpPr>
      <xdr:spPr>
        <a:xfrm>
          <a:off x="1411851" y="525057"/>
          <a:ext cx="1235659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FUNDAÇÃO NACIONAL DE SAÚDE</a:t>
          </a:r>
        </a:p>
      </xdr:txBody>
    </xdr:sp>
    <xdr:clientData/>
  </xdr:oneCellAnchor>
  <xdr:twoCellAnchor>
    <xdr:from>
      <xdr:col>1</xdr:col>
      <xdr:colOff>2247900</xdr:colOff>
      <xdr:row>0</xdr:row>
      <xdr:rowOff>7620</xdr:rowOff>
    </xdr:from>
    <xdr:to>
      <xdr:col>1</xdr:col>
      <xdr:colOff>2255520</xdr:colOff>
      <xdr:row>5</xdr:row>
      <xdr:rowOff>0</xdr:rowOff>
    </xdr:to>
    <xdr:cxnSp macro="">
      <xdr:nvCxnSpPr>
        <xdr:cNvPr id="12" name="Conector reto 11"/>
        <xdr:cNvCxnSpPr/>
      </xdr:nvCxnSpPr>
      <xdr:spPr>
        <a:xfrm flipH="1">
          <a:off x="2676525" y="7620"/>
          <a:ext cx="7620" cy="802005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135782</xdr:colOff>
      <xdr:row>0</xdr:row>
      <xdr:rowOff>76550</xdr:rowOff>
    </xdr:from>
    <xdr:to>
      <xdr:col>1</xdr:col>
      <xdr:colOff>495782</xdr:colOff>
      <xdr:row>2</xdr:row>
      <xdr:rowOff>144045</xdr:rowOff>
    </xdr:to>
    <xdr:pic>
      <xdr:nvPicPr>
        <xdr:cNvPr id="9" name="Imagem 8" descr="Logo_Rodei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4407" y="76550"/>
          <a:ext cx="360000" cy="448495"/>
        </a:xfrm>
        <a:prstGeom prst="rect">
          <a:avLst/>
        </a:prstGeom>
      </xdr:spPr>
    </xdr:pic>
    <xdr:clientData/>
  </xdr:twoCellAnchor>
  <xdr:twoCellAnchor editAs="oneCell">
    <xdr:from>
      <xdr:col>1</xdr:col>
      <xdr:colOff>1361304</xdr:colOff>
      <xdr:row>0</xdr:row>
      <xdr:rowOff>77449</xdr:rowOff>
    </xdr:from>
    <xdr:to>
      <xdr:col>1</xdr:col>
      <xdr:colOff>1865304</xdr:colOff>
      <xdr:row>2</xdr:row>
      <xdr:rowOff>121552</xdr:rowOff>
    </xdr:to>
    <xdr:pic>
      <xdr:nvPicPr>
        <xdr:cNvPr id="10" name="Imagem 9" descr="T:\DCTOS_002_GRAFICA\GA0001_LOGO\004_EMPRESAS\FUNASA 2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89929" y="77449"/>
          <a:ext cx="504000" cy="42510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2378325</xdr:colOff>
      <xdr:row>0</xdr:row>
      <xdr:rowOff>153519</xdr:rowOff>
    </xdr:from>
    <xdr:to>
      <xdr:col>1</xdr:col>
      <xdr:colOff>3242325</xdr:colOff>
      <xdr:row>2</xdr:row>
      <xdr:rowOff>175464</xdr:rowOff>
    </xdr:to>
    <xdr:pic>
      <xdr:nvPicPr>
        <xdr:cNvPr id="11" name="Imagem 10" descr="lOGO 2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806950" y="153519"/>
          <a:ext cx="864000" cy="402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65690</xdr:colOff>
      <xdr:row>3</xdr:row>
      <xdr:rowOff>38863</xdr:rowOff>
    </xdr:from>
    <xdr:ext cx="1335430" cy="166071"/>
    <xdr:sp macro="" textlink="">
      <xdr:nvSpPr>
        <xdr:cNvPr id="12" name="CaixaDeTexto 11"/>
        <xdr:cNvSpPr txBox="1"/>
      </xdr:nvSpPr>
      <xdr:spPr>
        <a:xfrm>
          <a:off x="65690" y="524638"/>
          <a:ext cx="1335430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PREFEITURA MUNICIPAL DE RODEIO</a:t>
          </a:r>
        </a:p>
      </xdr:txBody>
    </xdr:sp>
    <xdr:clientData/>
  </xdr:oneCellAnchor>
  <xdr:oneCellAnchor>
    <xdr:from>
      <xdr:col>1</xdr:col>
      <xdr:colOff>983226</xdr:colOff>
      <xdr:row>3</xdr:row>
      <xdr:rowOff>39282</xdr:rowOff>
    </xdr:from>
    <xdr:ext cx="1235659" cy="166071"/>
    <xdr:sp macro="" textlink="">
      <xdr:nvSpPr>
        <xdr:cNvPr id="13" name="CaixaDeTexto 12"/>
        <xdr:cNvSpPr txBox="1"/>
      </xdr:nvSpPr>
      <xdr:spPr>
        <a:xfrm>
          <a:off x="1411851" y="525057"/>
          <a:ext cx="1235659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FUNDAÇÃO NACIONAL DE SAÚDE</a:t>
          </a:r>
        </a:p>
      </xdr:txBody>
    </xdr:sp>
    <xdr:clientData/>
  </xdr:oneCellAnchor>
  <xdr:twoCellAnchor>
    <xdr:from>
      <xdr:col>1</xdr:col>
      <xdr:colOff>2247900</xdr:colOff>
      <xdr:row>0</xdr:row>
      <xdr:rowOff>7620</xdr:rowOff>
    </xdr:from>
    <xdr:to>
      <xdr:col>1</xdr:col>
      <xdr:colOff>2255520</xdr:colOff>
      <xdr:row>5</xdr:row>
      <xdr:rowOff>0</xdr:rowOff>
    </xdr:to>
    <xdr:cxnSp macro="">
      <xdr:nvCxnSpPr>
        <xdr:cNvPr id="14" name="Conector reto 13"/>
        <xdr:cNvCxnSpPr/>
      </xdr:nvCxnSpPr>
      <xdr:spPr>
        <a:xfrm flipH="1">
          <a:off x="2676525" y="7620"/>
          <a:ext cx="7620" cy="802005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135782</xdr:colOff>
      <xdr:row>0</xdr:row>
      <xdr:rowOff>76550</xdr:rowOff>
    </xdr:from>
    <xdr:to>
      <xdr:col>1</xdr:col>
      <xdr:colOff>495782</xdr:colOff>
      <xdr:row>3</xdr:row>
      <xdr:rowOff>39270</xdr:rowOff>
    </xdr:to>
    <xdr:pic>
      <xdr:nvPicPr>
        <xdr:cNvPr id="9" name="Imagem 8" descr="Logo_Rodei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4407" y="76550"/>
          <a:ext cx="360000" cy="448495"/>
        </a:xfrm>
        <a:prstGeom prst="rect">
          <a:avLst/>
        </a:prstGeom>
      </xdr:spPr>
    </xdr:pic>
    <xdr:clientData/>
  </xdr:twoCellAnchor>
  <xdr:twoCellAnchor editAs="oneCell">
    <xdr:from>
      <xdr:col>1</xdr:col>
      <xdr:colOff>1361304</xdr:colOff>
      <xdr:row>0</xdr:row>
      <xdr:rowOff>77449</xdr:rowOff>
    </xdr:from>
    <xdr:to>
      <xdr:col>1</xdr:col>
      <xdr:colOff>1865304</xdr:colOff>
      <xdr:row>3</xdr:row>
      <xdr:rowOff>16777</xdr:rowOff>
    </xdr:to>
    <xdr:pic>
      <xdr:nvPicPr>
        <xdr:cNvPr id="10" name="Imagem 9" descr="T:\DCTOS_002_GRAFICA\GA0001_LOGO\004_EMPRESAS\FUNASA 2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89929" y="77449"/>
          <a:ext cx="504000" cy="42510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2378325</xdr:colOff>
      <xdr:row>0</xdr:row>
      <xdr:rowOff>153519</xdr:rowOff>
    </xdr:from>
    <xdr:to>
      <xdr:col>1</xdr:col>
      <xdr:colOff>3242325</xdr:colOff>
      <xdr:row>3</xdr:row>
      <xdr:rowOff>70689</xdr:rowOff>
    </xdr:to>
    <xdr:pic>
      <xdr:nvPicPr>
        <xdr:cNvPr id="11" name="Imagem 10" descr="lOGO 2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806950" y="153519"/>
          <a:ext cx="864000" cy="402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65690</xdr:colOff>
      <xdr:row>3</xdr:row>
      <xdr:rowOff>38863</xdr:rowOff>
    </xdr:from>
    <xdr:ext cx="1335430" cy="166071"/>
    <xdr:sp macro="" textlink="">
      <xdr:nvSpPr>
        <xdr:cNvPr id="12" name="CaixaDeTexto 11"/>
        <xdr:cNvSpPr txBox="1"/>
      </xdr:nvSpPr>
      <xdr:spPr>
        <a:xfrm>
          <a:off x="65690" y="524638"/>
          <a:ext cx="1335430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PREFEITURA MUNICIPAL DE RODEIO</a:t>
          </a:r>
        </a:p>
      </xdr:txBody>
    </xdr:sp>
    <xdr:clientData/>
  </xdr:oneCellAnchor>
  <xdr:oneCellAnchor>
    <xdr:from>
      <xdr:col>1</xdr:col>
      <xdr:colOff>983226</xdr:colOff>
      <xdr:row>3</xdr:row>
      <xdr:rowOff>39282</xdr:rowOff>
    </xdr:from>
    <xdr:ext cx="1235659" cy="166071"/>
    <xdr:sp macro="" textlink="">
      <xdr:nvSpPr>
        <xdr:cNvPr id="13" name="CaixaDeTexto 12"/>
        <xdr:cNvSpPr txBox="1"/>
      </xdr:nvSpPr>
      <xdr:spPr>
        <a:xfrm>
          <a:off x="1411851" y="525057"/>
          <a:ext cx="1235659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FUNDAÇÃO NACIONAL DE SAÚDE</a:t>
          </a:r>
        </a:p>
      </xdr:txBody>
    </xdr:sp>
    <xdr:clientData/>
  </xdr:oneCellAnchor>
  <xdr:twoCellAnchor>
    <xdr:from>
      <xdr:col>1</xdr:col>
      <xdr:colOff>2247900</xdr:colOff>
      <xdr:row>0</xdr:row>
      <xdr:rowOff>7620</xdr:rowOff>
    </xdr:from>
    <xdr:to>
      <xdr:col>1</xdr:col>
      <xdr:colOff>2255520</xdr:colOff>
      <xdr:row>5</xdr:row>
      <xdr:rowOff>0</xdr:rowOff>
    </xdr:to>
    <xdr:cxnSp macro="">
      <xdr:nvCxnSpPr>
        <xdr:cNvPr id="14" name="Conector reto 13"/>
        <xdr:cNvCxnSpPr/>
      </xdr:nvCxnSpPr>
      <xdr:spPr>
        <a:xfrm flipH="1">
          <a:off x="2676525" y="7620"/>
          <a:ext cx="7620" cy="802005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135782</xdr:colOff>
      <xdr:row>0</xdr:row>
      <xdr:rowOff>76550</xdr:rowOff>
    </xdr:from>
    <xdr:to>
      <xdr:col>1</xdr:col>
      <xdr:colOff>495782</xdr:colOff>
      <xdr:row>3</xdr:row>
      <xdr:rowOff>39270</xdr:rowOff>
    </xdr:to>
    <xdr:pic>
      <xdr:nvPicPr>
        <xdr:cNvPr id="9" name="Imagem 8" descr="Logo_Rodei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4407" y="76550"/>
          <a:ext cx="360000" cy="448495"/>
        </a:xfrm>
        <a:prstGeom prst="rect">
          <a:avLst/>
        </a:prstGeom>
      </xdr:spPr>
    </xdr:pic>
    <xdr:clientData/>
  </xdr:twoCellAnchor>
  <xdr:twoCellAnchor editAs="oneCell">
    <xdr:from>
      <xdr:col>1</xdr:col>
      <xdr:colOff>1361304</xdr:colOff>
      <xdr:row>0</xdr:row>
      <xdr:rowOff>77449</xdr:rowOff>
    </xdr:from>
    <xdr:to>
      <xdr:col>1</xdr:col>
      <xdr:colOff>1865304</xdr:colOff>
      <xdr:row>3</xdr:row>
      <xdr:rowOff>16777</xdr:rowOff>
    </xdr:to>
    <xdr:pic>
      <xdr:nvPicPr>
        <xdr:cNvPr id="10" name="Imagem 9" descr="T:\DCTOS_002_GRAFICA\GA0001_LOGO\004_EMPRESAS\FUNASA 2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89929" y="77449"/>
          <a:ext cx="504000" cy="42510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2378325</xdr:colOff>
      <xdr:row>0</xdr:row>
      <xdr:rowOff>153519</xdr:rowOff>
    </xdr:from>
    <xdr:to>
      <xdr:col>1</xdr:col>
      <xdr:colOff>3242325</xdr:colOff>
      <xdr:row>3</xdr:row>
      <xdr:rowOff>70689</xdr:rowOff>
    </xdr:to>
    <xdr:pic>
      <xdr:nvPicPr>
        <xdr:cNvPr id="11" name="Imagem 10" descr="lOGO 2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806950" y="153519"/>
          <a:ext cx="864000" cy="402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65690</xdr:colOff>
      <xdr:row>3</xdr:row>
      <xdr:rowOff>38863</xdr:rowOff>
    </xdr:from>
    <xdr:ext cx="1335430" cy="166071"/>
    <xdr:sp macro="" textlink="">
      <xdr:nvSpPr>
        <xdr:cNvPr id="12" name="CaixaDeTexto 11"/>
        <xdr:cNvSpPr txBox="1"/>
      </xdr:nvSpPr>
      <xdr:spPr>
        <a:xfrm>
          <a:off x="65690" y="524638"/>
          <a:ext cx="1335430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PREFEITURA MUNICIPAL DE RODEIO</a:t>
          </a:r>
        </a:p>
      </xdr:txBody>
    </xdr:sp>
    <xdr:clientData/>
  </xdr:oneCellAnchor>
  <xdr:oneCellAnchor>
    <xdr:from>
      <xdr:col>1</xdr:col>
      <xdr:colOff>983226</xdr:colOff>
      <xdr:row>3</xdr:row>
      <xdr:rowOff>39282</xdr:rowOff>
    </xdr:from>
    <xdr:ext cx="1235659" cy="166071"/>
    <xdr:sp macro="" textlink="">
      <xdr:nvSpPr>
        <xdr:cNvPr id="13" name="CaixaDeTexto 12"/>
        <xdr:cNvSpPr txBox="1"/>
      </xdr:nvSpPr>
      <xdr:spPr>
        <a:xfrm>
          <a:off x="1411851" y="525057"/>
          <a:ext cx="1235659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FUNDAÇÃO NACIONAL DE SAÚDE</a:t>
          </a:r>
        </a:p>
      </xdr:txBody>
    </xdr:sp>
    <xdr:clientData/>
  </xdr:oneCellAnchor>
  <xdr:twoCellAnchor>
    <xdr:from>
      <xdr:col>1</xdr:col>
      <xdr:colOff>2247900</xdr:colOff>
      <xdr:row>0</xdr:row>
      <xdr:rowOff>7620</xdr:rowOff>
    </xdr:from>
    <xdr:to>
      <xdr:col>1</xdr:col>
      <xdr:colOff>2255520</xdr:colOff>
      <xdr:row>5</xdr:row>
      <xdr:rowOff>0</xdr:rowOff>
    </xdr:to>
    <xdr:cxnSp macro="">
      <xdr:nvCxnSpPr>
        <xdr:cNvPr id="14" name="Conector reto 13"/>
        <xdr:cNvCxnSpPr/>
      </xdr:nvCxnSpPr>
      <xdr:spPr>
        <a:xfrm flipH="1">
          <a:off x="2676525" y="7620"/>
          <a:ext cx="7620" cy="802005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135782</xdr:colOff>
      <xdr:row>0</xdr:row>
      <xdr:rowOff>76550</xdr:rowOff>
    </xdr:from>
    <xdr:to>
      <xdr:col>1</xdr:col>
      <xdr:colOff>495782</xdr:colOff>
      <xdr:row>3</xdr:row>
      <xdr:rowOff>39270</xdr:rowOff>
    </xdr:to>
    <xdr:pic>
      <xdr:nvPicPr>
        <xdr:cNvPr id="9" name="Imagem 8" descr="Logo_Rodei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4407" y="76550"/>
          <a:ext cx="360000" cy="448495"/>
        </a:xfrm>
        <a:prstGeom prst="rect">
          <a:avLst/>
        </a:prstGeom>
      </xdr:spPr>
    </xdr:pic>
    <xdr:clientData/>
  </xdr:twoCellAnchor>
  <xdr:twoCellAnchor editAs="oneCell">
    <xdr:from>
      <xdr:col>1</xdr:col>
      <xdr:colOff>1361304</xdr:colOff>
      <xdr:row>0</xdr:row>
      <xdr:rowOff>77449</xdr:rowOff>
    </xdr:from>
    <xdr:to>
      <xdr:col>1</xdr:col>
      <xdr:colOff>1865304</xdr:colOff>
      <xdr:row>3</xdr:row>
      <xdr:rowOff>16777</xdr:rowOff>
    </xdr:to>
    <xdr:pic>
      <xdr:nvPicPr>
        <xdr:cNvPr id="10" name="Imagem 9" descr="T:\DCTOS_002_GRAFICA\GA0001_LOGO\004_EMPRESAS\FUNASA 2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89929" y="77449"/>
          <a:ext cx="504000" cy="42510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2378325</xdr:colOff>
      <xdr:row>0</xdr:row>
      <xdr:rowOff>153519</xdr:rowOff>
    </xdr:from>
    <xdr:to>
      <xdr:col>1</xdr:col>
      <xdr:colOff>3242325</xdr:colOff>
      <xdr:row>3</xdr:row>
      <xdr:rowOff>70689</xdr:rowOff>
    </xdr:to>
    <xdr:pic>
      <xdr:nvPicPr>
        <xdr:cNvPr id="11" name="Imagem 10" descr="lOGO 2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806950" y="153519"/>
          <a:ext cx="864000" cy="402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65690</xdr:colOff>
      <xdr:row>3</xdr:row>
      <xdr:rowOff>38863</xdr:rowOff>
    </xdr:from>
    <xdr:ext cx="1335430" cy="166071"/>
    <xdr:sp macro="" textlink="">
      <xdr:nvSpPr>
        <xdr:cNvPr id="12" name="CaixaDeTexto 11"/>
        <xdr:cNvSpPr txBox="1"/>
      </xdr:nvSpPr>
      <xdr:spPr>
        <a:xfrm>
          <a:off x="65690" y="524638"/>
          <a:ext cx="1335430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PREFEITURA MUNICIPAL DE RODEIO</a:t>
          </a:r>
        </a:p>
      </xdr:txBody>
    </xdr:sp>
    <xdr:clientData/>
  </xdr:oneCellAnchor>
  <xdr:oneCellAnchor>
    <xdr:from>
      <xdr:col>1</xdr:col>
      <xdr:colOff>983226</xdr:colOff>
      <xdr:row>3</xdr:row>
      <xdr:rowOff>39282</xdr:rowOff>
    </xdr:from>
    <xdr:ext cx="1235659" cy="166071"/>
    <xdr:sp macro="" textlink="">
      <xdr:nvSpPr>
        <xdr:cNvPr id="13" name="CaixaDeTexto 12"/>
        <xdr:cNvSpPr txBox="1"/>
      </xdr:nvSpPr>
      <xdr:spPr>
        <a:xfrm>
          <a:off x="1411851" y="525057"/>
          <a:ext cx="1235659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FUNDAÇÃO NACIONAL DE SAÚDE</a:t>
          </a:r>
        </a:p>
      </xdr:txBody>
    </xdr:sp>
    <xdr:clientData/>
  </xdr:oneCellAnchor>
  <xdr:twoCellAnchor>
    <xdr:from>
      <xdr:col>1</xdr:col>
      <xdr:colOff>2247900</xdr:colOff>
      <xdr:row>0</xdr:row>
      <xdr:rowOff>7620</xdr:rowOff>
    </xdr:from>
    <xdr:to>
      <xdr:col>1</xdr:col>
      <xdr:colOff>2255520</xdr:colOff>
      <xdr:row>5</xdr:row>
      <xdr:rowOff>0</xdr:rowOff>
    </xdr:to>
    <xdr:cxnSp macro="">
      <xdr:nvCxnSpPr>
        <xdr:cNvPr id="14" name="Conector reto 13"/>
        <xdr:cNvCxnSpPr/>
      </xdr:nvCxnSpPr>
      <xdr:spPr>
        <a:xfrm flipH="1">
          <a:off x="2676525" y="7620"/>
          <a:ext cx="7620" cy="802005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135782</xdr:colOff>
      <xdr:row>0</xdr:row>
      <xdr:rowOff>76550</xdr:rowOff>
    </xdr:from>
    <xdr:to>
      <xdr:col>1</xdr:col>
      <xdr:colOff>495782</xdr:colOff>
      <xdr:row>3</xdr:row>
      <xdr:rowOff>39270</xdr:rowOff>
    </xdr:to>
    <xdr:pic>
      <xdr:nvPicPr>
        <xdr:cNvPr id="9" name="Imagem 8" descr="Logo_Rodei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4407" y="76550"/>
          <a:ext cx="360000" cy="448495"/>
        </a:xfrm>
        <a:prstGeom prst="rect">
          <a:avLst/>
        </a:prstGeom>
      </xdr:spPr>
    </xdr:pic>
    <xdr:clientData/>
  </xdr:twoCellAnchor>
  <xdr:twoCellAnchor editAs="oneCell">
    <xdr:from>
      <xdr:col>1</xdr:col>
      <xdr:colOff>1361304</xdr:colOff>
      <xdr:row>0</xdr:row>
      <xdr:rowOff>77449</xdr:rowOff>
    </xdr:from>
    <xdr:to>
      <xdr:col>1</xdr:col>
      <xdr:colOff>1865304</xdr:colOff>
      <xdr:row>3</xdr:row>
      <xdr:rowOff>16777</xdr:rowOff>
    </xdr:to>
    <xdr:pic>
      <xdr:nvPicPr>
        <xdr:cNvPr id="10" name="Imagem 9" descr="T:\DCTOS_002_GRAFICA\GA0001_LOGO\004_EMPRESAS\FUNASA 2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89929" y="77449"/>
          <a:ext cx="504000" cy="425103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2378325</xdr:colOff>
      <xdr:row>0</xdr:row>
      <xdr:rowOff>153519</xdr:rowOff>
    </xdr:from>
    <xdr:to>
      <xdr:col>1</xdr:col>
      <xdr:colOff>3242325</xdr:colOff>
      <xdr:row>3</xdr:row>
      <xdr:rowOff>70689</xdr:rowOff>
    </xdr:to>
    <xdr:pic>
      <xdr:nvPicPr>
        <xdr:cNvPr id="11" name="Imagem 10" descr="lOGO 2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806950" y="153519"/>
          <a:ext cx="864000" cy="402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65690</xdr:colOff>
      <xdr:row>3</xdr:row>
      <xdr:rowOff>38863</xdr:rowOff>
    </xdr:from>
    <xdr:ext cx="1335430" cy="166071"/>
    <xdr:sp macro="" textlink="">
      <xdr:nvSpPr>
        <xdr:cNvPr id="12" name="CaixaDeTexto 11"/>
        <xdr:cNvSpPr txBox="1"/>
      </xdr:nvSpPr>
      <xdr:spPr>
        <a:xfrm>
          <a:off x="65690" y="524638"/>
          <a:ext cx="1335430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PREFEITURA MUNICIPAL DE RODEIO</a:t>
          </a:r>
        </a:p>
      </xdr:txBody>
    </xdr:sp>
    <xdr:clientData/>
  </xdr:oneCellAnchor>
  <xdr:oneCellAnchor>
    <xdr:from>
      <xdr:col>1</xdr:col>
      <xdr:colOff>983226</xdr:colOff>
      <xdr:row>3</xdr:row>
      <xdr:rowOff>39282</xdr:rowOff>
    </xdr:from>
    <xdr:ext cx="1235659" cy="166071"/>
    <xdr:sp macro="" textlink="">
      <xdr:nvSpPr>
        <xdr:cNvPr id="13" name="CaixaDeTexto 12"/>
        <xdr:cNvSpPr txBox="1"/>
      </xdr:nvSpPr>
      <xdr:spPr>
        <a:xfrm>
          <a:off x="1411851" y="525057"/>
          <a:ext cx="1235659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FUNDAÇÃO NACIONAL DE SAÚDE</a:t>
          </a:r>
        </a:p>
      </xdr:txBody>
    </xdr:sp>
    <xdr:clientData/>
  </xdr:oneCellAnchor>
  <xdr:twoCellAnchor>
    <xdr:from>
      <xdr:col>1</xdr:col>
      <xdr:colOff>2247900</xdr:colOff>
      <xdr:row>0</xdr:row>
      <xdr:rowOff>7620</xdr:rowOff>
    </xdr:from>
    <xdr:to>
      <xdr:col>1</xdr:col>
      <xdr:colOff>2255520</xdr:colOff>
      <xdr:row>5</xdr:row>
      <xdr:rowOff>0</xdr:rowOff>
    </xdr:to>
    <xdr:cxnSp macro="">
      <xdr:nvCxnSpPr>
        <xdr:cNvPr id="14" name="Conector reto 13"/>
        <xdr:cNvCxnSpPr/>
      </xdr:nvCxnSpPr>
      <xdr:spPr>
        <a:xfrm flipH="1">
          <a:off x="2676525" y="7620"/>
          <a:ext cx="7620" cy="859155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135782</xdr:colOff>
      <xdr:row>0</xdr:row>
      <xdr:rowOff>76550</xdr:rowOff>
    </xdr:from>
    <xdr:to>
      <xdr:col>1</xdr:col>
      <xdr:colOff>495782</xdr:colOff>
      <xdr:row>3</xdr:row>
      <xdr:rowOff>39270</xdr:rowOff>
    </xdr:to>
    <xdr:pic>
      <xdr:nvPicPr>
        <xdr:cNvPr id="10" name="Imagem 9" descr="Logo_Rodei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2765" y="76550"/>
          <a:ext cx="360000" cy="455392"/>
        </a:xfrm>
        <a:prstGeom prst="rect">
          <a:avLst/>
        </a:prstGeom>
      </xdr:spPr>
    </xdr:pic>
    <xdr:clientData/>
  </xdr:twoCellAnchor>
  <xdr:twoCellAnchor editAs="oneCell">
    <xdr:from>
      <xdr:col>1</xdr:col>
      <xdr:colOff>1361304</xdr:colOff>
      <xdr:row>0</xdr:row>
      <xdr:rowOff>77449</xdr:rowOff>
    </xdr:from>
    <xdr:to>
      <xdr:col>1</xdr:col>
      <xdr:colOff>1865304</xdr:colOff>
      <xdr:row>3</xdr:row>
      <xdr:rowOff>16777</xdr:rowOff>
    </xdr:to>
    <xdr:pic>
      <xdr:nvPicPr>
        <xdr:cNvPr id="11" name="Imagem 10" descr="T:\DCTOS_002_GRAFICA\GA0001_LOGO\004_EMPRESAS\FUNASA 2.pn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88287" y="77449"/>
          <a:ext cx="504000" cy="4320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2378325</xdr:colOff>
      <xdr:row>0</xdr:row>
      <xdr:rowOff>153519</xdr:rowOff>
    </xdr:from>
    <xdr:to>
      <xdr:col>1</xdr:col>
      <xdr:colOff>3242325</xdr:colOff>
      <xdr:row>3</xdr:row>
      <xdr:rowOff>70689</xdr:rowOff>
    </xdr:to>
    <xdr:pic>
      <xdr:nvPicPr>
        <xdr:cNvPr id="12" name="Imagem 11" descr="lOGO 2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805308" y="153519"/>
          <a:ext cx="864000" cy="4098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65690</xdr:colOff>
      <xdr:row>3</xdr:row>
      <xdr:rowOff>38863</xdr:rowOff>
    </xdr:from>
    <xdr:ext cx="1335430" cy="166071"/>
    <xdr:sp macro="" textlink="">
      <xdr:nvSpPr>
        <xdr:cNvPr id="13" name="CaixaDeTexto 12"/>
        <xdr:cNvSpPr txBox="1"/>
      </xdr:nvSpPr>
      <xdr:spPr>
        <a:xfrm>
          <a:off x="65690" y="531535"/>
          <a:ext cx="1335430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PREFEITURA MUNICIPAL DE RODEIO</a:t>
          </a:r>
        </a:p>
      </xdr:txBody>
    </xdr:sp>
    <xdr:clientData/>
  </xdr:oneCellAnchor>
  <xdr:oneCellAnchor>
    <xdr:from>
      <xdr:col>1</xdr:col>
      <xdr:colOff>983226</xdr:colOff>
      <xdr:row>3</xdr:row>
      <xdr:rowOff>39282</xdr:rowOff>
    </xdr:from>
    <xdr:ext cx="1235659" cy="166071"/>
    <xdr:sp macro="" textlink="">
      <xdr:nvSpPr>
        <xdr:cNvPr id="14" name="CaixaDeTexto 13"/>
        <xdr:cNvSpPr txBox="1"/>
      </xdr:nvSpPr>
      <xdr:spPr>
        <a:xfrm>
          <a:off x="1410209" y="531954"/>
          <a:ext cx="1235659" cy="1660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500">
              <a:latin typeface="Arial" panose="020B0604020202020204" pitchFamily="34" charset="0"/>
              <a:cs typeface="Arial" panose="020B0604020202020204" pitchFamily="34" charset="0"/>
            </a:rPr>
            <a:t>FUNDAÇÃO NACIONAL DE SAÚDE</a:t>
          </a:r>
        </a:p>
      </xdr:txBody>
    </xdr:sp>
    <xdr:clientData/>
  </xdr:oneCellAnchor>
  <xdr:twoCellAnchor>
    <xdr:from>
      <xdr:col>1</xdr:col>
      <xdr:colOff>2247900</xdr:colOff>
      <xdr:row>0</xdr:row>
      <xdr:rowOff>7620</xdr:rowOff>
    </xdr:from>
    <xdr:to>
      <xdr:col>1</xdr:col>
      <xdr:colOff>2255520</xdr:colOff>
      <xdr:row>5</xdr:row>
      <xdr:rowOff>0</xdr:rowOff>
    </xdr:to>
    <xdr:cxnSp macro="">
      <xdr:nvCxnSpPr>
        <xdr:cNvPr id="15" name="Conector reto 14"/>
        <xdr:cNvCxnSpPr/>
      </xdr:nvCxnSpPr>
      <xdr:spPr>
        <a:xfrm flipH="1">
          <a:off x="2676525" y="7620"/>
          <a:ext cx="7620" cy="859155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"/>
  <sheetViews>
    <sheetView topLeftCell="A103" zoomScale="130" zoomScaleNormal="130" workbookViewId="0">
      <selection activeCell="F150" sqref="F150"/>
    </sheetView>
  </sheetViews>
  <sheetFormatPr defaultColWidth="9.140625" defaultRowHeight="12.75" x14ac:dyDescent="0.2"/>
  <cols>
    <col min="1" max="1" width="6.85546875" style="6" customWidth="1"/>
    <col min="2" max="2" width="50.140625" style="5" customWidth="1"/>
    <col min="3" max="3" width="16.42578125" style="6" customWidth="1"/>
    <col min="4" max="4" width="20.140625" style="6" customWidth="1"/>
    <col min="5" max="16384" width="9.140625" style="3"/>
  </cols>
  <sheetData>
    <row r="1" spans="1:4" x14ac:dyDescent="0.2">
      <c r="A1" s="68"/>
      <c r="B1" s="69"/>
      <c r="C1" s="72" t="s">
        <v>414</v>
      </c>
      <c r="D1" s="73"/>
    </row>
    <row r="2" spans="1:4" ht="12.75" customHeight="1" x14ac:dyDescent="0.2">
      <c r="A2" s="70"/>
      <c r="B2" s="71"/>
      <c r="C2" s="74" t="s">
        <v>563</v>
      </c>
      <c r="D2" s="75"/>
    </row>
    <row r="3" spans="1:4" x14ac:dyDescent="0.2">
      <c r="A3" s="70"/>
      <c r="B3" s="71"/>
      <c r="C3" s="74"/>
      <c r="D3" s="75"/>
    </row>
    <row r="4" spans="1:4" x14ac:dyDescent="0.2">
      <c r="A4" s="70"/>
      <c r="B4" s="71"/>
      <c r="C4" s="74"/>
      <c r="D4" s="75"/>
    </row>
    <row r="5" spans="1:4" ht="15" customHeight="1" x14ac:dyDescent="0.2">
      <c r="A5" s="76" t="s">
        <v>573</v>
      </c>
      <c r="B5" s="77"/>
      <c r="C5" s="44" t="s">
        <v>574</v>
      </c>
      <c r="D5" s="36"/>
    </row>
    <row r="6" spans="1:4" ht="19.7" customHeight="1" x14ac:dyDescent="0.2">
      <c r="A6" s="65" t="s">
        <v>565</v>
      </c>
      <c r="B6" s="66"/>
      <c r="C6" s="66"/>
      <c r="D6" s="67"/>
    </row>
    <row r="7" spans="1:4" s="2" customFormat="1" ht="14.1" customHeight="1" x14ac:dyDescent="0.2">
      <c r="A7" s="35" t="s">
        <v>385</v>
      </c>
      <c r="B7" s="35" t="s">
        <v>68</v>
      </c>
      <c r="C7" s="78" t="s">
        <v>67</v>
      </c>
      <c r="D7" s="78"/>
    </row>
    <row r="8" spans="1:4" x14ac:dyDescent="0.2">
      <c r="A8" s="30" t="s">
        <v>534</v>
      </c>
      <c r="B8" s="18" t="s">
        <v>12</v>
      </c>
      <c r="C8" s="52">
        <v>11429</v>
      </c>
      <c r="D8" s="20" t="s">
        <v>5</v>
      </c>
    </row>
    <row r="9" spans="1:4" x14ac:dyDescent="0.2">
      <c r="A9" s="30" t="s">
        <v>535</v>
      </c>
      <c r="B9" s="18" t="s">
        <v>21</v>
      </c>
      <c r="C9" s="52">
        <v>10296</v>
      </c>
      <c r="D9" s="20" t="s">
        <v>5</v>
      </c>
    </row>
    <row r="10" spans="1:4" ht="15" customHeight="1" x14ac:dyDescent="0.2">
      <c r="A10" s="80" t="s">
        <v>244</v>
      </c>
      <c r="B10" s="80"/>
      <c r="C10" s="80"/>
      <c r="D10" s="80"/>
    </row>
    <row r="11" spans="1:4" x14ac:dyDescent="0.2">
      <c r="A11" s="30" t="s">
        <v>536</v>
      </c>
      <c r="B11" s="18" t="s">
        <v>24</v>
      </c>
      <c r="C11" s="51">
        <v>7791</v>
      </c>
      <c r="D11" s="20" t="s">
        <v>5</v>
      </c>
    </row>
    <row r="12" spans="1:4" x14ac:dyDescent="0.2">
      <c r="A12" s="30" t="s">
        <v>537</v>
      </c>
      <c r="B12" s="18" t="s">
        <v>59</v>
      </c>
      <c r="C12" s="51">
        <v>7791</v>
      </c>
      <c r="D12" s="20" t="s">
        <v>5</v>
      </c>
    </row>
    <row r="13" spans="1:4" x14ac:dyDescent="0.2">
      <c r="A13" s="30" t="s">
        <v>538</v>
      </c>
      <c r="B13" s="18" t="s">
        <v>1</v>
      </c>
      <c r="C13" s="51">
        <v>0</v>
      </c>
      <c r="D13" s="20" t="s">
        <v>71</v>
      </c>
    </row>
    <row r="14" spans="1:4" x14ac:dyDescent="0.2">
      <c r="A14" s="30" t="s">
        <v>539</v>
      </c>
      <c r="B14" s="18" t="s">
        <v>2</v>
      </c>
      <c r="C14" s="51">
        <f>320.97*1000*1000</f>
        <v>320970000</v>
      </c>
      <c r="D14" s="20" t="s">
        <v>71</v>
      </c>
    </row>
    <row r="15" spans="1:4" x14ac:dyDescent="0.2">
      <c r="A15" s="30" t="s">
        <v>540</v>
      </c>
      <c r="B15" s="18" t="s">
        <v>48</v>
      </c>
      <c r="C15" s="51">
        <f>563.84*1000*1000</f>
        <v>563840000</v>
      </c>
      <c r="D15" s="20" t="s">
        <v>71</v>
      </c>
    </row>
    <row r="16" spans="1:4" x14ac:dyDescent="0.2">
      <c r="A16" s="30" t="s">
        <v>541</v>
      </c>
      <c r="B16" s="18" t="s">
        <v>61</v>
      </c>
      <c r="C16" s="51">
        <v>0</v>
      </c>
      <c r="D16" s="20" t="s">
        <v>71</v>
      </c>
    </row>
    <row r="17" spans="1:4" x14ac:dyDescent="0.2">
      <c r="A17" s="30" t="s">
        <v>542</v>
      </c>
      <c r="B17" s="18" t="s">
        <v>47</v>
      </c>
      <c r="C17" s="51">
        <f>313.49*1000*1000</f>
        <v>313490000</v>
      </c>
      <c r="D17" s="20" t="s">
        <v>71</v>
      </c>
    </row>
    <row r="18" spans="1:4" x14ac:dyDescent="0.2">
      <c r="A18" s="20">
        <v>10</v>
      </c>
      <c r="B18" s="18" t="s">
        <v>56</v>
      </c>
      <c r="C18" s="51">
        <v>0</v>
      </c>
      <c r="D18" s="20" t="s">
        <v>71</v>
      </c>
    </row>
    <row r="19" spans="1:4" ht="17.25" customHeight="1" x14ac:dyDescent="0.2">
      <c r="A19" s="20">
        <v>11</v>
      </c>
      <c r="B19" s="18" t="s">
        <v>243</v>
      </c>
      <c r="C19" s="51">
        <f>563.84*1000*1000</f>
        <v>563840000</v>
      </c>
      <c r="D19" s="20" t="s">
        <v>71</v>
      </c>
    </row>
    <row r="20" spans="1:4" x14ac:dyDescent="0.2">
      <c r="A20" s="20">
        <v>12</v>
      </c>
      <c r="B20" s="18" t="s">
        <v>4</v>
      </c>
      <c r="C20" s="51">
        <f>2.05*1000*1000</f>
        <v>2050000</v>
      </c>
      <c r="D20" s="20" t="s">
        <v>71</v>
      </c>
    </row>
    <row r="21" spans="1:4" x14ac:dyDescent="0.2">
      <c r="A21" s="20">
        <v>13</v>
      </c>
      <c r="B21" s="18" t="s">
        <v>3</v>
      </c>
      <c r="C21" s="51">
        <f>406.8*1000*1000</f>
        <v>406800000</v>
      </c>
      <c r="D21" s="20" t="s">
        <v>71</v>
      </c>
    </row>
    <row r="22" spans="1:4" x14ac:dyDescent="0.2">
      <c r="A22" s="20">
        <v>14</v>
      </c>
      <c r="B22" s="18" t="s">
        <v>51</v>
      </c>
      <c r="C22" s="51">
        <f>563.84*1000*1000</f>
        <v>563840000</v>
      </c>
      <c r="D22" s="20" t="s">
        <v>71</v>
      </c>
    </row>
    <row r="23" spans="1:4" x14ac:dyDescent="0.2">
      <c r="A23" s="20">
        <v>15</v>
      </c>
      <c r="B23" s="18" t="s">
        <v>49</v>
      </c>
      <c r="C23" s="52">
        <v>2637</v>
      </c>
      <c r="D23" s="20" t="s">
        <v>62</v>
      </c>
    </row>
    <row r="24" spans="1:4" x14ac:dyDescent="0.2">
      <c r="A24" s="20">
        <v>16</v>
      </c>
      <c r="B24" s="18" t="s">
        <v>52</v>
      </c>
      <c r="C24" s="52">
        <v>2497</v>
      </c>
      <c r="D24" s="20" t="s">
        <v>62</v>
      </c>
    </row>
    <row r="25" spans="1:4" x14ac:dyDescent="0.2">
      <c r="A25" s="20">
        <v>17</v>
      </c>
      <c r="B25" s="18" t="s">
        <v>0</v>
      </c>
      <c r="C25" s="52">
        <v>2507</v>
      </c>
      <c r="D25" s="20" t="s">
        <v>6</v>
      </c>
    </row>
    <row r="26" spans="1:4" x14ac:dyDescent="0.2">
      <c r="A26" s="20">
        <v>18</v>
      </c>
      <c r="B26" s="18" t="s">
        <v>60</v>
      </c>
      <c r="C26" s="52">
        <v>2507</v>
      </c>
      <c r="D26" s="20" t="s">
        <v>6</v>
      </c>
    </row>
    <row r="27" spans="1:4" x14ac:dyDescent="0.2">
      <c r="A27" s="20">
        <v>19</v>
      </c>
      <c r="B27" s="18" t="s">
        <v>54</v>
      </c>
      <c r="C27" s="52">
        <v>2796</v>
      </c>
      <c r="D27" s="20" t="s">
        <v>6</v>
      </c>
    </row>
    <row r="28" spans="1:4" x14ac:dyDescent="0.2">
      <c r="A28" s="20">
        <v>20</v>
      </c>
      <c r="B28" s="18" t="s">
        <v>53</v>
      </c>
      <c r="C28" s="51">
        <v>100.16</v>
      </c>
      <c r="D28" s="20" t="s">
        <v>63</v>
      </c>
    </row>
    <row r="29" spans="1:4" ht="25.5" x14ac:dyDescent="0.2">
      <c r="A29" s="20">
        <v>21</v>
      </c>
      <c r="B29" s="18" t="s">
        <v>50</v>
      </c>
      <c r="C29" s="51">
        <f>60.19*1000</f>
        <v>60190</v>
      </c>
      <c r="D29" s="20" t="s">
        <v>64</v>
      </c>
    </row>
    <row r="30" spans="1:4" x14ac:dyDescent="0.2">
      <c r="A30" s="20">
        <v>22</v>
      </c>
      <c r="B30" s="18" t="s">
        <v>55</v>
      </c>
      <c r="C30" s="51">
        <v>1467121.49</v>
      </c>
      <c r="D30" s="20" t="s">
        <v>14</v>
      </c>
    </row>
    <row r="31" spans="1:4" ht="25.5" x14ac:dyDescent="0.2">
      <c r="A31" s="20">
        <v>23</v>
      </c>
      <c r="B31" s="18" t="s">
        <v>16</v>
      </c>
      <c r="C31" s="51">
        <v>0</v>
      </c>
      <c r="D31" s="20" t="s">
        <v>62</v>
      </c>
    </row>
    <row r="32" spans="1:4" x14ac:dyDescent="0.2">
      <c r="A32" s="20">
        <v>24</v>
      </c>
      <c r="B32" s="18" t="s">
        <v>57</v>
      </c>
      <c r="C32" s="51">
        <v>0</v>
      </c>
      <c r="D32" s="20" t="s">
        <v>65</v>
      </c>
    </row>
    <row r="33" spans="1:4" x14ac:dyDescent="0.2">
      <c r="A33" s="20">
        <v>25</v>
      </c>
      <c r="B33" s="18" t="s">
        <v>13</v>
      </c>
      <c r="C33" s="51">
        <v>0</v>
      </c>
      <c r="D33" s="20" t="s">
        <v>15</v>
      </c>
    </row>
    <row r="34" spans="1:4" x14ac:dyDescent="0.2">
      <c r="A34" s="20">
        <v>26</v>
      </c>
      <c r="B34" s="18" t="s">
        <v>58</v>
      </c>
      <c r="C34" s="51">
        <v>0</v>
      </c>
      <c r="D34" s="20" t="s">
        <v>15</v>
      </c>
    </row>
    <row r="35" spans="1:4" x14ac:dyDescent="0.2">
      <c r="A35" s="20">
        <v>27</v>
      </c>
      <c r="B35" s="18" t="s">
        <v>19</v>
      </c>
      <c r="C35" s="51">
        <v>0</v>
      </c>
      <c r="D35" s="20" t="s">
        <v>66</v>
      </c>
    </row>
    <row r="36" spans="1:4" ht="25.5" x14ac:dyDescent="0.2">
      <c r="A36" s="20">
        <v>28</v>
      </c>
      <c r="B36" s="19" t="s">
        <v>250</v>
      </c>
      <c r="C36" s="51">
        <v>4</v>
      </c>
      <c r="D36" s="20" t="s">
        <v>115</v>
      </c>
    </row>
    <row r="37" spans="1:4" x14ac:dyDescent="0.2">
      <c r="A37" s="20">
        <v>29</v>
      </c>
      <c r="B37" s="19" t="s">
        <v>248</v>
      </c>
      <c r="C37" s="52">
        <v>300</v>
      </c>
      <c r="D37" s="20" t="s">
        <v>115</v>
      </c>
    </row>
    <row r="38" spans="1:4" x14ac:dyDescent="0.2">
      <c r="A38" s="20">
        <v>30</v>
      </c>
      <c r="B38" s="19" t="s">
        <v>249</v>
      </c>
      <c r="C38" s="51">
        <v>0</v>
      </c>
      <c r="D38" s="20" t="s">
        <v>175</v>
      </c>
    </row>
    <row r="39" spans="1:4" ht="15" customHeight="1" x14ac:dyDescent="0.2">
      <c r="A39" s="79" t="s">
        <v>245</v>
      </c>
      <c r="B39" s="79"/>
      <c r="C39" s="79"/>
      <c r="D39" s="79"/>
    </row>
    <row r="40" spans="1:4" x14ac:dyDescent="0.2">
      <c r="A40" s="20">
        <v>31</v>
      </c>
      <c r="B40" s="19" t="s">
        <v>7</v>
      </c>
      <c r="C40" s="53">
        <v>417</v>
      </c>
      <c r="D40" s="20" t="s">
        <v>5</v>
      </c>
    </row>
    <row r="41" spans="1:4" x14ac:dyDescent="0.2">
      <c r="A41" s="20">
        <v>32</v>
      </c>
      <c r="B41" s="19" t="s">
        <v>101</v>
      </c>
      <c r="C41" s="53">
        <v>417</v>
      </c>
      <c r="D41" s="20" t="s">
        <v>5</v>
      </c>
    </row>
    <row r="42" spans="1:4" s="62" customFormat="1" ht="25.5" x14ac:dyDescent="0.2">
      <c r="A42" s="59">
        <v>33</v>
      </c>
      <c r="B42" s="60" t="s">
        <v>275</v>
      </c>
      <c r="C42" s="61">
        <v>10743</v>
      </c>
      <c r="D42" s="59" t="s">
        <v>5</v>
      </c>
    </row>
    <row r="43" spans="1:4" x14ac:dyDescent="0.2">
      <c r="A43" s="20">
        <v>34</v>
      </c>
      <c r="B43" s="31" t="s">
        <v>9</v>
      </c>
      <c r="C43" s="54">
        <v>0</v>
      </c>
      <c r="D43" s="20" t="s">
        <v>71</v>
      </c>
    </row>
    <row r="44" spans="1:4" x14ac:dyDescent="0.2">
      <c r="A44" s="20">
        <v>35</v>
      </c>
      <c r="B44" s="17" t="s">
        <v>10</v>
      </c>
      <c r="C44" s="54">
        <v>0</v>
      </c>
      <c r="D44" s="20" t="s">
        <v>71</v>
      </c>
    </row>
    <row r="45" spans="1:4" x14ac:dyDescent="0.2">
      <c r="A45" s="20">
        <v>36</v>
      </c>
      <c r="B45" s="32" t="s">
        <v>99</v>
      </c>
      <c r="C45" s="54">
        <v>0</v>
      </c>
      <c r="D45" s="20" t="s">
        <v>71</v>
      </c>
    </row>
    <row r="46" spans="1:4" x14ac:dyDescent="0.2">
      <c r="A46" s="20">
        <v>37</v>
      </c>
      <c r="B46" s="32" t="s">
        <v>111</v>
      </c>
      <c r="C46" s="54">
        <v>0</v>
      </c>
      <c r="D46" s="20" t="s">
        <v>71</v>
      </c>
    </row>
    <row r="47" spans="1:4" x14ac:dyDescent="0.2">
      <c r="A47" s="20">
        <v>38</v>
      </c>
      <c r="B47" s="24" t="s">
        <v>11</v>
      </c>
      <c r="C47" s="54">
        <v>0</v>
      </c>
      <c r="D47" s="20" t="s">
        <v>71</v>
      </c>
    </row>
    <row r="48" spans="1:4" x14ac:dyDescent="0.2">
      <c r="A48" s="20">
        <v>39</v>
      </c>
      <c r="B48" s="24" t="s">
        <v>98</v>
      </c>
      <c r="C48" s="54">
        <v>0</v>
      </c>
      <c r="D48" s="20" t="s">
        <v>14</v>
      </c>
    </row>
    <row r="49" spans="1:4" s="10" customFormat="1" x14ac:dyDescent="0.2">
      <c r="A49" s="20">
        <v>40</v>
      </c>
      <c r="B49" s="31" t="s">
        <v>8</v>
      </c>
      <c r="C49" s="54">
        <v>0</v>
      </c>
      <c r="D49" s="33" t="s">
        <v>63</v>
      </c>
    </row>
    <row r="50" spans="1:4" s="10" customFormat="1" x14ac:dyDescent="0.2">
      <c r="A50" s="20">
        <v>41</v>
      </c>
      <c r="B50" s="24" t="s">
        <v>102</v>
      </c>
      <c r="C50" s="54">
        <v>0</v>
      </c>
      <c r="D50" s="33" t="s">
        <v>6</v>
      </c>
    </row>
    <row r="51" spans="1:4" s="10" customFormat="1" x14ac:dyDescent="0.2">
      <c r="A51" s="20">
        <v>42</v>
      </c>
      <c r="B51" s="24" t="s">
        <v>361</v>
      </c>
      <c r="C51" s="54">
        <v>0</v>
      </c>
      <c r="D51" s="33" t="s">
        <v>62</v>
      </c>
    </row>
    <row r="52" spans="1:4" s="10" customFormat="1" x14ac:dyDescent="0.2">
      <c r="A52" s="20">
        <v>43</v>
      </c>
      <c r="B52" s="18" t="s">
        <v>18</v>
      </c>
      <c r="C52" s="54">
        <v>0</v>
      </c>
      <c r="D52" s="33" t="s">
        <v>112</v>
      </c>
    </row>
    <row r="53" spans="1:4" s="10" customFormat="1" x14ac:dyDescent="0.2">
      <c r="A53" s="20">
        <v>44</v>
      </c>
      <c r="B53" s="18" t="s">
        <v>17</v>
      </c>
      <c r="C53" s="54">
        <v>0</v>
      </c>
      <c r="D53" s="33" t="s">
        <v>113</v>
      </c>
    </row>
    <row r="54" spans="1:4" s="10" customFormat="1" x14ac:dyDescent="0.2">
      <c r="A54" s="20">
        <v>45</v>
      </c>
      <c r="B54" s="18" t="s">
        <v>103</v>
      </c>
      <c r="C54" s="54">
        <v>0</v>
      </c>
      <c r="D54" s="33" t="s">
        <v>113</v>
      </c>
    </row>
    <row r="55" spans="1:4" s="10" customFormat="1" x14ac:dyDescent="0.2">
      <c r="A55" s="20">
        <v>46</v>
      </c>
      <c r="B55" s="18" t="s">
        <v>20</v>
      </c>
      <c r="C55" s="54">
        <v>0</v>
      </c>
      <c r="D55" s="33" t="s">
        <v>114</v>
      </c>
    </row>
    <row r="56" spans="1:4" s="10" customFormat="1" ht="25.5" x14ac:dyDescent="0.2">
      <c r="A56" s="20">
        <v>47</v>
      </c>
      <c r="B56" s="18" t="s">
        <v>104</v>
      </c>
      <c r="C56" s="54">
        <v>0</v>
      </c>
      <c r="D56" s="33" t="s">
        <v>115</v>
      </c>
    </row>
    <row r="57" spans="1:4" s="10" customFormat="1" ht="25.5" x14ac:dyDescent="0.2">
      <c r="A57" s="20">
        <v>48</v>
      </c>
      <c r="B57" s="18" t="s">
        <v>105</v>
      </c>
      <c r="C57" s="54">
        <v>0</v>
      </c>
      <c r="D57" s="33" t="s">
        <v>115</v>
      </c>
    </row>
    <row r="58" spans="1:4" s="10" customFormat="1" ht="25.5" x14ac:dyDescent="0.2">
      <c r="A58" s="33">
        <v>49</v>
      </c>
      <c r="B58" s="18" t="s">
        <v>106</v>
      </c>
      <c r="C58" s="54">
        <v>0</v>
      </c>
      <c r="D58" s="33" t="s">
        <v>115</v>
      </c>
    </row>
    <row r="59" spans="1:4" s="10" customFormat="1" ht="25.5" x14ac:dyDescent="0.2">
      <c r="A59" s="33">
        <v>50</v>
      </c>
      <c r="B59" s="34" t="s">
        <v>100</v>
      </c>
      <c r="C59" s="54">
        <v>0</v>
      </c>
      <c r="D59" s="33" t="s">
        <v>64</v>
      </c>
    </row>
    <row r="60" spans="1:4" s="10" customFormat="1" ht="15" customHeight="1" x14ac:dyDescent="0.2">
      <c r="A60" s="80" t="s">
        <v>246</v>
      </c>
      <c r="B60" s="80"/>
      <c r="C60" s="80"/>
      <c r="D60" s="80"/>
    </row>
    <row r="61" spans="1:4" ht="25.5" x14ac:dyDescent="0.2">
      <c r="A61" s="20">
        <v>51</v>
      </c>
      <c r="B61" s="21" t="s">
        <v>166</v>
      </c>
      <c r="C61" s="54">
        <v>0</v>
      </c>
      <c r="D61" s="20" t="s">
        <v>5</v>
      </c>
    </row>
    <row r="62" spans="1:4" x14ac:dyDescent="0.2">
      <c r="A62" s="20">
        <v>52</v>
      </c>
      <c r="B62" s="19" t="s">
        <v>167</v>
      </c>
      <c r="C62" s="54">
        <v>0</v>
      </c>
      <c r="D62" s="20" t="s">
        <v>63</v>
      </c>
    </row>
    <row r="63" spans="1:4" x14ac:dyDescent="0.2">
      <c r="A63" s="20">
        <v>53</v>
      </c>
      <c r="B63" s="19" t="s">
        <v>168</v>
      </c>
      <c r="C63" s="54">
        <v>123</v>
      </c>
      <c r="D63" s="20" t="s">
        <v>63</v>
      </c>
    </row>
    <row r="64" spans="1:4" ht="25.5" x14ac:dyDescent="0.2">
      <c r="A64" s="20">
        <v>54</v>
      </c>
      <c r="B64" s="21" t="s">
        <v>176</v>
      </c>
      <c r="C64" s="42"/>
      <c r="D64" s="28" t="s">
        <v>186</v>
      </c>
    </row>
    <row r="65" spans="1:4" x14ac:dyDescent="0.2">
      <c r="A65" s="20">
        <v>55</v>
      </c>
      <c r="B65" s="19" t="s">
        <v>169</v>
      </c>
      <c r="C65" s="42"/>
      <c r="D65" s="20" t="s">
        <v>177</v>
      </c>
    </row>
    <row r="66" spans="1:4" ht="25.5" x14ac:dyDescent="0.2">
      <c r="A66" s="20">
        <v>56</v>
      </c>
      <c r="B66" s="19" t="s">
        <v>170</v>
      </c>
      <c r="C66" s="42"/>
      <c r="D66" s="20" t="s">
        <v>178</v>
      </c>
    </row>
    <row r="67" spans="1:4" x14ac:dyDescent="0.2">
      <c r="A67" s="20">
        <v>57</v>
      </c>
      <c r="B67" s="19" t="s">
        <v>171</v>
      </c>
      <c r="C67" s="42"/>
      <c r="D67" s="20" t="s">
        <v>178</v>
      </c>
    </row>
    <row r="68" spans="1:4" x14ac:dyDescent="0.2">
      <c r="A68" s="20">
        <v>58</v>
      </c>
      <c r="B68" s="19" t="s">
        <v>172</v>
      </c>
      <c r="C68" s="42"/>
      <c r="D68" s="20" t="s">
        <v>177</v>
      </c>
    </row>
    <row r="69" spans="1:4" x14ac:dyDescent="0.2">
      <c r="A69" s="20">
        <v>59</v>
      </c>
      <c r="B69" s="19" t="s">
        <v>173</v>
      </c>
      <c r="C69" s="54">
        <v>129.934</v>
      </c>
      <c r="D69" s="20" t="s">
        <v>177</v>
      </c>
    </row>
    <row r="70" spans="1:4" x14ac:dyDescent="0.2">
      <c r="A70" s="20">
        <v>60</v>
      </c>
      <c r="B70" s="19" t="s">
        <v>174</v>
      </c>
      <c r="C70" s="42"/>
      <c r="D70" s="20" t="s">
        <v>179</v>
      </c>
    </row>
    <row r="71" spans="1:4" ht="25.5" x14ac:dyDescent="0.2">
      <c r="A71" s="20">
        <v>61</v>
      </c>
      <c r="B71" s="19" t="s">
        <v>268</v>
      </c>
      <c r="C71" s="42"/>
      <c r="D71" s="20" t="s">
        <v>177</v>
      </c>
    </row>
    <row r="72" spans="1:4" x14ac:dyDescent="0.2">
      <c r="A72" s="20">
        <v>62</v>
      </c>
      <c r="B72" s="19" t="s">
        <v>269</v>
      </c>
      <c r="C72" s="42"/>
      <c r="D72" s="20" t="s">
        <v>177</v>
      </c>
    </row>
    <row r="73" spans="1:4" ht="15" customHeight="1" x14ac:dyDescent="0.2">
      <c r="A73" s="80" t="s">
        <v>247</v>
      </c>
      <c r="B73" s="80"/>
      <c r="C73" s="80"/>
      <c r="D73" s="80"/>
    </row>
    <row r="74" spans="1:4" ht="25.5" x14ac:dyDescent="0.2">
      <c r="A74" s="20">
        <v>63</v>
      </c>
      <c r="B74" s="19" t="s">
        <v>270</v>
      </c>
      <c r="C74" s="52">
        <v>9830</v>
      </c>
      <c r="D74" s="20" t="s">
        <v>5</v>
      </c>
    </row>
    <row r="75" spans="1:4" ht="25.5" x14ac:dyDescent="0.2">
      <c r="A75" s="20">
        <v>64</v>
      </c>
      <c r="B75" s="19" t="s">
        <v>576</v>
      </c>
      <c r="C75" s="52">
        <v>0</v>
      </c>
      <c r="D75" s="20" t="s">
        <v>5</v>
      </c>
    </row>
    <row r="76" spans="1:4" x14ac:dyDescent="0.2">
      <c r="A76" s="20">
        <v>65</v>
      </c>
      <c r="B76" s="21" t="s">
        <v>188</v>
      </c>
      <c r="C76" s="57">
        <v>18</v>
      </c>
      <c r="D76" s="20" t="s">
        <v>189</v>
      </c>
    </row>
    <row r="77" spans="1:4" x14ac:dyDescent="0.2">
      <c r="A77" s="20">
        <v>66</v>
      </c>
      <c r="B77" s="21" t="s">
        <v>190</v>
      </c>
      <c r="C77" s="56">
        <f>202798.74+15181.69</f>
        <v>217980.43</v>
      </c>
      <c r="D77" s="20" t="s">
        <v>14</v>
      </c>
    </row>
    <row r="78" spans="1:4" x14ac:dyDescent="0.2">
      <c r="A78" s="20">
        <v>67</v>
      </c>
      <c r="B78" s="21" t="s">
        <v>191</v>
      </c>
      <c r="C78" s="51">
        <v>19963037.350000001</v>
      </c>
      <c r="D78" s="20" t="s">
        <v>14</v>
      </c>
    </row>
    <row r="79" spans="1:4" x14ac:dyDescent="0.2">
      <c r="A79" s="20">
        <v>68</v>
      </c>
      <c r="B79" s="21" t="s">
        <v>192</v>
      </c>
      <c r="C79" s="51">
        <v>15181.69</v>
      </c>
      <c r="D79" s="20" t="s">
        <v>14</v>
      </c>
    </row>
    <row r="80" spans="1:4" x14ac:dyDescent="0.2">
      <c r="A80" s="20">
        <v>69</v>
      </c>
      <c r="B80" s="21" t="s">
        <v>193</v>
      </c>
      <c r="C80" s="51">
        <v>380000</v>
      </c>
      <c r="D80" s="20" t="s">
        <v>14</v>
      </c>
    </row>
    <row r="81" spans="1:4" x14ac:dyDescent="0.2">
      <c r="A81" s="20">
        <v>70</v>
      </c>
      <c r="B81" s="21" t="s">
        <v>194</v>
      </c>
      <c r="C81" s="51">
        <v>18</v>
      </c>
      <c r="D81" s="20" t="s">
        <v>189</v>
      </c>
    </row>
    <row r="82" spans="1:4" x14ac:dyDescent="0.2">
      <c r="A82" s="20">
        <v>71</v>
      </c>
      <c r="B82" s="21" t="s">
        <v>195</v>
      </c>
      <c r="C82" s="51">
        <v>0</v>
      </c>
      <c r="D82" s="20" t="s">
        <v>189</v>
      </c>
    </row>
    <row r="83" spans="1:4" x14ac:dyDescent="0.2">
      <c r="A83" s="20">
        <v>72</v>
      </c>
      <c r="B83" s="21" t="s">
        <v>196</v>
      </c>
      <c r="C83" s="51">
        <v>1</v>
      </c>
      <c r="D83" s="20" t="s">
        <v>189</v>
      </c>
    </row>
    <row r="84" spans="1:4" x14ac:dyDescent="0.2">
      <c r="A84" s="20">
        <v>73</v>
      </c>
      <c r="B84" s="19" t="s">
        <v>197</v>
      </c>
      <c r="C84" s="52">
        <v>9830</v>
      </c>
      <c r="D84" s="20" t="s">
        <v>5</v>
      </c>
    </row>
    <row r="85" spans="1:4" x14ac:dyDescent="0.2">
      <c r="A85" s="20">
        <v>74</v>
      </c>
      <c r="B85" s="19" t="s">
        <v>228</v>
      </c>
      <c r="C85" s="51">
        <v>0</v>
      </c>
      <c r="D85" s="20" t="s">
        <v>201</v>
      </c>
    </row>
    <row r="86" spans="1:4" x14ac:dyDescent="0.2">
      <c r="A86" s="20">
        <v>75</v>
      </c>
      <c r="B86" s="19" t="s">
        <v>198</v>
      </c>
      <c r="C86" s="51">
        <v>1552.7</v>
      </c>
      <c r="D86" s="20" t="s">
        <v>201</v>
      </c>
    </row>
    <row r="87" spans="1:4" x14ac:dyDescent="0.2">
      <c r="A87" s="20">
        <v>76</v>
      </c>
      <c r="B87" s="19" t="s">
        <v>227</v>
      </c>
      <c r="C87" s="52">
        <v>3</v>
      </c>
      <c r="D87" s="20" t="s">
        <v>189</v>
      </c>
    </row>
    <row r="88" spans="1:4" x14ac:dyDescent="0.2">
      <c r="A88" s="20">
        <v>77</v>
      </c>
      <c r="B88" s="19" t="s">
        <v>210</v>
      </c>
      <c r="C88" s="52">
        <v>313</v>
      </c>
      <c r="D88" s="20" t="s">
        <v>211</v>
      </c>
    </row>
    <row r="89" spans="1:4" x14ac:dyDescent="0.2">
      <c r="A89" s="20">
        <v>78</v>
      </c>
      <c r="B89" s="19" t="s">
        <v>199</v>
      </c>
      <c r="C89" s="51">
        <v>1552.7</v>
      </c>
      <c r="D89" s="20" t="s">
        <v>201</v>
      </c>
    </row>
    <row r="90" spans="1:4" x14ac:dyDescent="0.2">
      <c r="A90" s="20">
        <v>79</v>
      </c>
      <c r="B90" s="19" t="s">
        <v>200</v>
      </c>
      <c r="C90" s="51">
        <v>202798.74</v>
      </c>
      <c r="D90" s="20" t="s">
        <v>14</v>
      </c>
    </row>
    <row r="91" spans="1:4" x14ac:dyDescent="0.2">
      <c r="A91" s="20">
        <v>80</v>
      </c>
      <c r="B91" s="19" t="s">
        <v>225</v>
      </c>
      <c r="C91" s="51">
        <v>1518</v>
      </c>
      <c r="D91" s="20" t="s">
        <v>201</v>
      </c>
    </row>
    <row r="92" spans="1:4" x14ac:dyDescent="0.2">
      <c r="A92" s="20">
        <v>81</v>
      </c>
      <c r="B92" s="19" t="s">
        <v>226</v>
      </c>
      <c r="C92" s="51">
        <v>1552.7</v>
      </c>
      <c r="D92" s="20" t="s">
        <v>201</v>
      </c>
    </row>
    <row r="93" spans="1:4" x14ac:dyDescent="0.2">
      <c r="A93" s="20">
        <v>82</v>
      </c>
      <c r="B93" s="19" t="s">
        <v>223</v>
      </c>
      <c r="C93" s="51">
        <v>0</v>
      </c>
      <c r="D93" s="20" t="s">
        <v>201</v>
      </c>
    </row>
    <row r="94" spans="1:4" ht="12" customHeight="1" x14ac:dyDescent="0.2">
      <c r="A94" s="20">
        <v>83</v>
      </c>
      <c r="B94" s="19" t="s">
        <v>224</v>
      </c>
      <c r="C94" s="51">
        <v>1552.7</v>
      </c>
      <c r="D94" s="20" t="s">
        <v>201</v>
      </c>
    </row>
    <row r="95" spans="1:4" x14ac:dyDescent="0.2">
      <c r="A95" s="20">
        <v>84</v>
      </c>
      <c r="B95" s="19" t="s">
        <v>230</v>
      </c>
      <c r="C95" s="51">
        <v>1552.7</v>
      </c>
      <c r="D95" s="20" t="s">
        <v>201</v>
      </c>
    </row>
    <row r="96" spans="1:4" x14ac:dyDescent="0.2">
      <c r="A96" s="20">
        <v>85</v>
      </c>
      <c r="B96" s="19" t="s">
        <v>222</v>
      </c>
      <c r="C96" s="51">
        <v>0</v>
      </c>
      <c r="D96" s="20" t="s">
        <v>201</v>
      </c>
    </row>
    <row r="97" spans="1:4" ht="25.5" x14ac:dyDescent="0.2">
      <c r="A97" s="20">
        <v>86</v>
      </c>
      <c r="B97" s="21" t="s">
        <v>221</v>
      </c>
      <c r="C97" s="51">
        <v>0</v>
      </c>
      <c r="D97" s="20" t="s">
        <v>201</v>
      </c>
    </row>
    <row r="98" spans="1:4" ht="25.5" x14ac:dyDescent="0.2">
      <c r="A98" s="20">
        <v>87</v>
      </c>
      <c r="B98" s="21" t="s">
        <v>234</v>
      </c>
      <c r="C98" s="51">
        <v>0</v>
      </c>
      <c r="D98" s="20" t="s">
        <v>201</v>
      </c>
    </row>
    <row r="99" spans="1:4" x14ac:dyDescent="0.2">
      <c r="A99" s="20">
        <v>88</v>
      </c>
      <c r="B99" s="19" t="s">
        <v>217</v>
      </c>
      <c r="C99" s="51">
        <v>0</v>
      </c>
      <c r="D99" s="20" t="s">
        <v>201</v>
      </c>
    </row>
    <row r="100" spans="1:4" x14ac:dyDescent="0.2">
      <c r="A100" s="20">
        <v>89</v>
      </c>
      <c r="B100" s="19" t="s">
        <v>216</v>
      </c>
      <c r="C100" s="51">
        <v>0</v>
      </c>
      <c r="D100" s="20" t="s">
        <v>201</v>
      </c>
    </row>
    <row r="101" spans="1:4" x14ac:dyDescent="0.2">
      <c r="A101" s="20">
        <v>90</v>
      </c>
      <c r="B101" s="19" t="s">
        <v>215</v>
      </c>
      <c r="C101" s="51">
        <v>0</v>
      </c>
      <c r="D101" s="20" t="s">
        <v>201</v>
      </c>
    </row>
    <row r="102" spans="1:4" x14ac:dyDescent="0.2">
      <c r="A102" s="20">
        <v>91</v>
      </c>
      <c r="B102" s="19" t="s">
        <v>214</v>
      </c>
      <c r="C102" s="51">
        <v>0</v>
      </c>
      <c r="D102" s="20" t="s">
        <v>201</v>
      </c>
    </row>
    <row r="103" spans="1:4" x14ac:dyDescent="0.2">
      <c r="A103" s="20">
        <v>92</v>
      </c>
      <c r="B103" s="19" t="s">
        <v>213</v>
      </c>
      <c r="C103" s="51">
        <v>0</v>
      </c>
      <c r="D103" s="20" t="s">
        <v>201</v>
      </c>
    </row>
    <row r="104" spans="1:4" ht="25.5" x14ac:dyDescent="0.2">
      <c r="A104" s="20">
        <v>93</v>
      </c>
      <c r="B104" s="19" t="s">
        <v>212</v>
      </c>
      <c r="C104" s="51">
        <v>0</v>
      </c>
      <c r="D104" s="20" t="s">
        <v>201</v>
      </c>
    </row>
    <row r="105" spans="1:4" x14ac:dyDescent="0.2">
      <c r="A105" s="20">
        <v>94</v>
      </c>
      <c r="B105" s="19" t="s">
        <v>219</v>
      </c>
      <c r="C105" s="51">
        <v>1.8</v>
      </c>
      <c r="D105" s="20" t="s">
        <v>201</v>
      </c>
    </row>
    <row r="106" spans="1:4" x14ac:dyDescent="0.2">
      <c r="A106" s="20">
        <v>95</v>
      </c>
      <c r="B106" s="19" t="s">
        <v>237</v>
      </c>
      <c r="C106" s="51">
        <v>0</v>
      </c>
      <c r="D106" s="20" t="s">
        <v>205</v>
      </c>
    </row>
    <row r="107" spans="1:4" x14ac:dyDescent="0.2">
      <c r="A107" s="20">
        <v>96</v>
      </c>
      <c r="B107" s="19" t="s">
        <v>218</v>
      </c>
      <c r="C107" s="51">
        <v>3</v>
      </c>
      <c r="D107" s="20" t="s">
        <v>205</v>
      </c>
    </row>
    <row r="108" spans="1:4" x14ac:dyDescent="0.2">
      <c r="A108" s="20">
        <v>97</v>
      </c>
      <c r="B108" s="19" t="s">
        <v>202</v>
      </c>
      <c r="C108" s="51">
        <v>0</v>
      </c>
      <c r="D108" s="20" t="s">
        <v>63</v>
      </c>
    </row>
    <row r="109" spans="1:4" x14ac:dyDescent="0.2">
      <c r="A109" s="20">
        <v>98</v>
      </c>
      <c r="B109" s="19" t="s">
        <v>204</v>
      </c>
      <c r="C109" s="51"/>
      <c r="D109" s="20" t="s">
        <v>14</v>
      </c>
    </row>
    <row r="110" spans="1:4" x14ac:dyDescent="0.2">
      <c r="A110" s="20">
        <v>99</v>
      </c>
      <c r="B110" s="19" t="s">
        <v>203</v>
      </c>
      <c r="C110" s="51">
        <v>20</v>
      </c>
      <c r="D110" s="20" t="s">
        <v>63</v>
      </c>
    </row>
    <row r="111" spans="1:4" x14ac:dyDescent="0.2">
      <c r="A111" s="20">
        <v>100</v>
      </c>
      <c r="B111" s="19" t="s">
        <v>220</v>
      </c>
      <c r="C111" s="51">
        <v>8</v>
      </c>
      <c r="D111" s="20" t="s">
        <v>206</v>
      </c>
    </row>
    <row r="112" spans="1:4" ht="15" customHeight="1" x14ac:dyDescent="0.2">
      <c r="A112" s="79" t="s">
        <v>334</v>
      </c>
      <c r="B112" s="79"/>
      <c r="C112" s="79"/>
      <c r="D112" s="79"/>
    </row>
    <row r="113" spans="1:4" x14ac:dyDescent="0.2">
      <c r="A113" s="20">
        <v>101</v>
      </c>
      <c r="B113" s="17" t="s">
        <v>335</v>
      </c>
      <c r="C113" s="51">
        <v>1506215.88</v>
      </c>
      <c r="D113" s="16" t="s">
        <v>14</v>
      </c>
    </row>
    <row r="114" spans="1:4" x14ac:dyDescent="0.2">
      <c r="A114" s="20">
        <v>102</v>
      </c>
      <c r="B114" s="19" t="s">
        <v>336</v>
      </c>
      <c r="C114" s="51">
        <v>77702.81</v>
      </c>
      <c r="D114" s="16" t="s">
        <v>14</v>
      </c>
    </row>
    <row r="115" spans="1:4" x14ac:dyDescent="0.2">
      <c r="A115" s="20">
        <v>103</v>
      </c>
      <c r="B115" s="19" t="s">
        <v>337</v>
      </c>
      <c r="C115" s="51">
        <v>1378331.44</v>
      </c>
      <c r="D115" s="16" t="s">
        <v>14</v>
      </c>
    </row>
    <row r="116" spans="1:4" x14ac:dyDescent="0.2">
      <c r="A116" s="20">
        <v>104</v>
      </c>
      <c r="B116" s="34" t="s">
        <v>346</v>
      </c>
      <c r="C116" s="51">
        <v>425197.29</v>
      </c>
      <c r="D116" s="16" t="s">
        <v>14</v>
      </c>
    </row>
    <row r="117" spans="1:4" x14ac:dyDescent="0.2">
      <c r="A117" s="20">
        <v>105</v>
      </c>
      <c r="B117" s="19" t="s">
        <v>338</v>
      </c>
      <c r="C117" s="51">
        <v>574129.36</v>
      </c>
      <c r="D117" s="16" t="s">
        <v>14</v>
      </c>
    </row>
    <row r="118" spans="1:4" x14ac:dyDescent="0.2">
      <c r="A118" s="20">
        <v>106</v>
      </c>
      <c r="B118" s="19" t="s">
        <v>339</v>
      </c>
      <c r="C118" s="51">
        <v>124868.64</v>
      </c>
      <c r="D118" s="16" t="s">
        <v>14</v>
      </c>
    </row>
    <row r="119" spans="1:4" x14ac:dyDescent="0.2">
      <c r="A119" s="20">
        <v>107</v>
      </c>
      <c r="B119" s="19" t="s">
        <v>358</v>
      </c>
      <c r="C119" s="42">
        <v>2</v>
      </c>
      <c r="D119" s="16" t="s">
        <v>189</v>
      </c>
    </row>
    <row r="120" spans="1:4" x14ac:dyDescent="0.2">
      <c r="A120" s="20">
        <v>108</v>
      </c>
      <c r="B120" s="19" t="s">
        <v>340</v>
      </c>
      <c r="C120" s="42">
        <v>2</v>
      </c>
      <c r="D120" s="20" t="s">
        <v>189</v>
      </c>
    </row>
    <row r="121" spans="1:4" x14ac:dyDescent="0.2">
      <c r="A121" s="20">
        <v>109</v>
      </c>
      <c r="B121" s="19" t="s">
        <v>341</v>
      </c>
      <c r="C121" s="51">
        <v>1469893.92</v>
      </c>
      <c r="D121" s="16" t="s">
        <v>14</v>
      </c>
    </row>
    <row r="122" spans="1:4" x14ac:dyDescent="0.2">
      <c r="A122" s="20">
        <v>110</v>
      </c>
      <c r="B122" s="19" t="s">
        <v>360</v>
      </c>
      <c r="C122" s="51">
        <v>37166.879999999997</v>
      </c>
      <c r="D122" s="16" t="s">
        <v>14</v>
      </c>
    </row>
    <row r="123" spans="1:4" x14ac:dyDescent="0.2">
      <c r="A123" s="20">
        <v>111</v>
      </c>
      <c r="B123" s="19" t="s">
        <v>342</v>
      </c>
      <c r="C123" s="51">
        <v>146734.71</v>
      </c>
      <c r="D123" s="16" t="s">
        <v>14</v>
      </c>
    </row>
    <row r="124" spans="1:4" x14ac:dyDescent="0.2">
      <c r="A124" s="20">
        <v>112</v>
      </c>
      <c r="B124" s="19" t="s">
        <v>343</v>
      </c>
      <c r="C124" s="51">
        <v>265626.45</v>
      </c>
      <c r="D124" s="16" t="s">
        <v>14</v>
      </c>
    </row>
    <row r="125" spans="1:4" x14ac:dyDescent="0.2">
      <c r="A125" s="20">
        <v>113</v>
      </c>
      <c r="B125" s="19" t="s">
        <v>344</v>
      </c>
      <c r="C125" s="51">
        <f>Receita_operacional_direta+Receita_operacional_indireta</f>
        <v>1502123.91</v>
      </c>
      <c r="D125" s="16" t="s">
        <v>14</v>
      </c>
    </row>
    <row r="126" spans="1:4" x14ac:dyDescent="0.2">
      <c r="A126" s="20">
        <v>114</v>
      </c>
      <c r="B126" s="19" t="s">
        <v>359</v>
      </c>
      <c r="C126" s="51">
        <v>1467121.49</v>
      </c>
      <c r="D126" s="16" t="s">
        <v>14</v>
      </c>
    </row>
    <row r="127" spans="1:4" x14ac:dyDescent="0.2">
      <c r="A127" s="20">
        <v>115</v>
      </c>
      <c r="B127" s="19" t="s">
        <v>345</v>
      </c>
      <c r="C127" s="51">
        <v>35002.42</v>
      </c>
      <c r="D127" s="16" t="s">
        <v>14</v>
      </c>
    </row>
    <row r="128" spans="1:4" x14ac:dyDescent="0.2">
      <c r="A128" s="20">
        <v>116</v>
      </c>
      <c r="B128" s="19" t="s">
        <v>347</v>
      </c>
      <c r="C128" s="51">
        <v>29698.63</v>
      </c>
      <c r="D128" s="16" t="s">
        <v>14</v>
      </c>
    </row>
    <row r="129" spans="1:4" x14ac:dyDescent="0.2">
      <c r="A129" s="20">
        <v>117</v>
      </c>
      <c r="B129" s="17" t="s">
        <v>363</v>
      </c>
      <c r="C129" s="42"/>
      <c r="D129" s="16" t="s">
        <v>14</v>
      </c>
    </row>
    <row r="130" spans="1:4" x14ac:dyDescent="0.2">
      <c r="A130" s="20">
        <v>118</v>
      </c>
      <c r="B130" s="19" t="s">
        <v>364</v>
      </c>
      <c r="C130" s="42"/>
      <c r="D130" s="16" t="s">
        <v>14</v>
      </c>
    </row>
    <row r="131" spans="1:4" x14ac:dyDescent="0.2">
      <c r="A131" s="20">
        <v>119</v>
      </c>
      <c r="B131" s="19" t="s">
        <v>368</v>
      </c>
      <c r="C131" s="42"/>
      <c r="D131" s="16" t="s">
        <v>14</v>
      </c>
    </row>
    <row r="132" spans="1:4" x14ac:dyDescent="0.2">
      <c r="A132" s="20">
        <v>120</v>
      </c>
      <c r="B132" s="19" t="s">
        <v>365</v>
      </c>
      <c r="C132" s="42"/>
      <c r="D132" s="16" t="s">
        <v>14</v>
      </c>
    </row>
    <row r="133" spans="1:4" x14ac:dyDescent="0.2">
      <c r="A133" s="20">
        <v>121</v>
      </c>
      <c r="B133" s="19" t="s">
        <v>366</v>
      </c>
      <c r="C133" s="42"/>
      <c r="D133" s="16" t="s">
        <v>14</v>
      </c>
    </row>
    <row r="134" spans="1:4" x14ac:dyDescent="0.2">
      <c r="A134" s="20">
        <v>122</v>
      </c>
      <c r="B134" s="19" t="s">
        <v>367</v>
      </c>
      <c r="C134" s="42"/>
      <c r="D134" s="16" t="s">
        <v>14</v>
      </c>
    </row>
    <row r="135" spans="1:4" x14ac:dyDescent="0.2">
      <c r="A135" s="20">
        <v>123</v>
      </c>
      <c r="B135" s="19" t="s">
        <v>369</v>
      </c>
      <c r="C135" s="42"/>
      <c r="D135" s="16" t="s">
        <v>14</v>
      </c>
    </row>
    <row r="136" spans="1:4" x14ac:dyDescent="0.2">
      <c r="A136" s="20">
        <v>124</v>
      </c>
      <c r="B136" s="19" t="s">
        <v>374</v>
      </c>
      <c r="C136" s="42"/>
      <c r="D136" s="16" t="s">
        <v>14</v>
      </c>
    </row>
    <row r="137" spans="1:4" x14ac:dyDescent="0.2">
      <c r="A137" s="20">
        <v>125</v>
      </c>
      <c r="B137" s="19" t="s">
        <v>370</v>
      </c>
      <c r="C137" s="42"/>
      <c r="D137" s="16" t="s">
        <v>14</v>
      </c>
    </row>
    <row r="138" spans="1:4" x14ac:dyDescent="0.2">
      <c r="A138" s="20">
        <v>126</v>
      </c>
      <c r="B138" s="19" t="s">
        <v>371</v>
      </c>
      <c r="C138" s="42"/>
      <c r="D138" s="16" t="s">
        <v>14</v>
      </c>
    </row>
    <row r="139" spans="1:4" x14ac:dyDescent="0.2">
      <c r="A139" s="20">
        <v>127</v>
      </c>
      <c r="B139" s="19" t="s">
        <v>372</v>
      </c>
      <c r="C139" s="42"/>
      <c r="D139" s="16" t="s">
        <v>14</v>
      </c>
    </row>
    <row r="140" spans="1:4" x14ac:dyDescent="0.2">
      <c r="A140" s="20">
        <v>128</v>
      </c>
      <c r="B140" s="19" t="s">
        <v>373</v>
      </c>
      <c r="C140" s="42"/>
      <c r="D140" s="16" t="s">
        <v>14</v>
      </c>
    </row>
    <row r="141" spans="1:4" ht="25.5" x14ac:dyDescent="0.2">
      <c r="A141" s="20">
        <v>129</v>
      </c>
      <c r="B141" s="19" t="s">
        <v>381</v>
      </c>
      <c r="C141" s="42">
        <v>4207</v>
      </c>
      <c r="D141" s="20" t="s">
        <v>115</v>
      </c>
    </row>
    <row r="142" spans="1:4" ht="25.5" x14ac:dyDescent="0.2">
      <c r="A142" s="20">
        <v>130</v>
      </c>
      <c r="B142" s="19" t="s">
        <v>375</v>
      </c>
      <c r="C142" s="42">
        <v>47</v>
      </c>
      <c r="D142" s="20" t="s">
        <v>115</v>
      </c>
    </row>
    <row r="143" spans="1:4" ht="25.5" x14ac:dyDescent="0.2">
      <c r="A143" s="20">
        <v>131</v>
      </c>
      <c r="B143" s="19" t="s">
        <v>376</v>
      </c>
      <c r="C143" s="42">
        <v>4424</v>
      </c>
      <c r="D143" s="20" t="s">
        <v>115</v>
      </c>
    </row>
    <row r="144" spans="1:4" ht="25.5" x14ac:dyDescent="0.2">
      <c r="A144" s="20">
        <v>132</v>
      </c>
      <c r="B144" s="19" t="s">
        <v>380</v>
      </c>
      <c r="C144" s="42">
        <v>4207</v>
      </c>
      <c r="D144" s="20" t="s">
        <v>115</v>
      </c>
    </row>
    <row r="145" spans="1:4" ht="25.5" x14ac:dyDescent="0.2">
      <c r="A145" s="20">
        <v>133</v>
      </c>
      <c r="B145" s="21" t="s">
        <v>378</v>
      </c>
      <c r="C145" s="42">
        <v>4424</v>
      </c>
      <c r="D145" s="20" t="s">
        <v>115</v>
      </c>
    </row>
    <row r="146" spans="1:4" ht="25.5" x14ac:dyDescent="0.2">
      <c r="A146" s="20">
        <v>134</v>
      </c>
      <c r="B146" s="19" t="s">
        <v>377</v>
      </c>
      <c r="C146" s="42">
        <v>373</v>
      </c>
      <c r="D146" s="20" t="s">
        <v>115</v>
      </c>
    </row>
    <row r="147" spans="1:4" ht="14.25" customHeight="1" x14ac:dyDescent="0.2">
      <c r="A147" s="20">
        <v>135</v>
      </c>
      <c r="B147" s="19" t="s">
        <v>379</v>
      </c>
      <c r="C147" s="42">
        <v>300</v>
      </c>
      <c r="D147" s="20" t="s">
        <v>115</v>
      </c>
    </row>
    <row r="148" spans="1:4" ht="25.5" x14ac:dyDescent="0.2">
      <c r="A148" s="20">
        <v>136</v>
      </c>
      <c r="B148" s="19" t="s">
        <v>105</v>
      </c>
      <c r="C148" s="42">
        <v>288</v>
      </c>
      <c r="D148" s="20" t="s">
        <v>115</v>
      </c>
    </row>
    <row r="149" spans="1:4" ht="25.5" x14ac:dyDescent="0.2">
      <c r="A149" s="20">
        <v>137</v>
      </c>
      <c r="B149" s="19" t="s">
        <v>383</v>
      </c>
      <c r="C149" s="42">
        <v>4</v>
      </c>
      <c r="D149" s="20" t="s">
        <v>115</v>
      </c>
    </row>
    <row r="150" spans="1:4" x14ac:dyDescent="0.2">
      <c r="A150" s="20">
        <v>138</v>
      </c>
      <c r="B150" s="19" t="s">
        <v>17</v>
      </c>
      <c r="C150" s="54">
        <v>0</v>
      </c>
      <c r="D150" s="20" t="s">
        <v>113</v>
      </c>
    </row>
    <row r="151" spans="1:4" x14ac:dyDescent="0.2">
      <c r="A151" s="20">
        <v>139</v>
      </c>
      <c r="B151" s="19" t="s">
        <v>18</v>
      </c>
      <c r="C151" s="54">
        <v>0</v>
      </c>
      <c r="D151" s="20" t="s">
        <v>112</v>
      </c>
    </row>
    <row r="152" spans="1:4" x14ac:dyDescent="0.2">
      <c r="A152" s="20">
        <v>140</v>
      </c>
      <c r="B152" s="19" t="s">
        <v>103</v>
      </c>
      <c r="C152" s="42">
        <v>916</v>
      </c>
      <c r="D152" s="20" t="s">
        <v>113</v>
      </c>
    </row>
    <row r="153" spans="1:4" x14ac:dyDescent="0.2">
      <c r="A153" s="20">
        <v>141</v>
      </c>
      <c r="B153" s="19" t="s">
        <v>20</v>
      </c>
      <c r="C153" s="42">
        <v>621</v>
      </c>
      <c r="D153" s="20" t="s">
        <v>384</v>
      </c>
    </row>
    <row r="154" spans="1:4" x14ac:dyDescent="0.2">
      <c r="A154" s="20">
        <v>142</v>
      </c>
      <c r="B154" s="19" t="s">
        <v>58</v>
      </c>
      <c r="C154" s="54">
        <v>0</v>
      </c>
      <c r="D154" s="20" t="s">
        <v>113</v>
      </c>
    </row>
    <row r="155" spans="1:4" x14ac:dyDescent="0.2">
      <c r="A155" s="20">
        <v>143</v>
      </c>
      <c r="B155" s="19" t="s">
        <v>19</v>
      </c>
      <c r="C155" s="54">
        <v>0</v>
      </c>
      <c r="D155" s="20" t="s">
        <v>66</v>
      </c>
    </row>
    <row r="156" spans="1:4" ht="25.5" x14ac:dyDescent="0.2">
      <c r="A156" s="20">
        <v>144</v>
      </c>
      <c r="B156" s="19" t="s">
        <v>382</v>
      </c>
      <c r="C156" s="54">
        <v>0</v>
      </c>
      <c r="D156" s="20" t="s">
        <v>62</v>
      </c>
    </row>
    <row r="157" spans="1:4" x14ac:dyDescent="0.2">
      <c r="A157" s="20">
        <v>145</v>
      </c>
      <c r="B157" s="19" t="s">
        <v>13</v>
      </c>
      <c r="C157" s="54">
        <v>0</v>
      </c>
      <c r="D157" s="20" t="s">
        <v>113</v>
      </c>
    </row>
    <row r="158" spans="1:4" x14ac:dyDescent="0.2">
      <c r="A158" s="20">
        <v>146</v>
      </c>
      <c r="B158" s="19" t="s">
        <v>57</v>
      </c>
      <c r="C158" s="54">
        <v>0</v>
      </c>
      <c r="D158" s="20" t="s">
        <v>65</v>
      </c>
    </row>
    <row r="159" spans="1:4" ht="12.75" customHeight="1" x14ac:dyDescent="0.2">
      <c r="A159" s="20">
        <v>147</v>
      </c>
      <c r="B159" s="19" t="s">
        <v>16</v>
      </c>
      <c r="C159" s="54">
        <v>0</v>
      </c>
      <c r="D159" s="20" t="s">
        <v>62</v>
      </c>
    </row>
  </sheetData>
  <mergeCells count="11">
    <mergeCell ref="C7:D7"/>
    <mergeCell ref="A112:D112"/>
    <mergeCell ref="A73:D73"/>
    <mergeCell ref="A60:D60"/>
    <mergeCell ref="A39:D39"/>
    <mergeCell ref="A10:D10"/>
    <mergeCell ref="A6:D6"/>
    <mergeCell ref="A1:B4"/>
    <mergeCell ref="C1:D1"/>
    <mergeCell ref="C2:D4"/>
    <mergeCell ref="A5:B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7" zoomScale="130" zoomScaleNormal="130" workbookViewId="0">
      <selection activeCell="C23" sqref="C23"/>
    </sheetView>
  </sheetViews>
  <sheetFormatPr defaultColWidth="9.140625" defaultRowHeight="12.75" x14ac:dyDescent="0.2"/>
  <cols>
    <col min="1" max="1" width="6" style="6" customWidth="1"/>
    <col min="2" max="2" width="50.140625" style="13" customWidth="1"/>
    <col min="3" max="3" width="12.5703125" style="47" customWidth="1"/>
    <col min="4" max="4" width="20.140625" style="6" customWidth="1"/>
    <col min="5" max="16384" width="9.140625" style="3"/>
  </cols>
  <sheetData>
    <row r="1" spans="1:4" ht="15" customHeight="1" x14ac:dyDescent="0.2">
      <c r="A1" s="68"/>
      <c r="B1" s="69"/>
      <c r="C1" s="72" t="s">
        <v>414</v>
      </c>
      <c r="D1" s="73"/>
    </row>
    <row r="2" spans="1:4" ht="15" customHeight="1" x14ac:dyDescent="0.2">
      <c r="A2" s="70"/>
      <c r="B2" s="71"/>
      <c r="C2" s="74" t="s">
        <v>563</v>
      </c>
      <c r="D2" s="75"/>
    </row>
    <row r="3" spans="1:4" ht="15" customHeight="1" x14ac:dyDescent="0.2">
      <c r="A3" s="70"/>
      <c r="B3" s="71"/>
      <c r="C3" s="74"/>
      <c r="D3" s="75"/>
    </row>
    <row r="4" spans="1:4" ht="12.75" customHeight="1" x14ac:dyDescent="0.2">
      <c r="A4" s="70"/>
      <c r="B4" s="71"/>
      <c r="C4" s="74"/>
      <c r="D4" s="75"/>
    </row>
    <row r="5" spans="1:4" x14ac:dyDescent="0.2">
      <c r="A5" s="76" t="s">
        <v>572</v>
      </c>
      <c r="B5" s="77"/>
      <c r="C5" s="45" t="s">
        <v>574</v>
      </c>
      <c r="D5" s="36"/>
    </row>
    <row r="6" spans="1:4" s="38" customFormat="1" ht="19.7" customHeight="1" x14ac:dyDescent="0.2">
      <c r="A6" s="65" t="s">
        <v>564</v>
      </c>
      <c r="B6" s="66"/>
      <c r="C6" s="66"/>
      <c r="D6" s="67"/>
    </row>
    <row r="7" spans="1:4" ht="14.1" customHeight="1" x14ac:dyDescent="0.2">
      <c r="A7" s="35" t="s">
        <v>386</v>
      </c>
      <c r="B7" s="35" t="s">
        <v>69</v>
      </c>
      <c r="C7" s="78" t="s">
        <v>67</v>
      </c>
      <c r="D7" s="78"/>
    </row>
    <row r="8" spans="1:4" x14ac:dyDescent="0.2">
      <c r="A8" s="22" t="s">
        <v>387</v>
      </c>
      <c r="B8" s="26" t="s">
        <v>22</v>
      </c>
      <c r="C8" s="46">
        <f>Variáveis!C11/Variáveis!C8*100</f>
        <v>68.168693673987221</v>
      </c>
      <c r="D8" s="22" t="s">
        <v>23</v>
      </c>
    </row>
    <row r="9" spans="1:4" x14ac:dyDescent="0.2">
      <c r="A9" s="20" t="s">
        <v>388</v>
      </c>
      <c r="B9" s="18" t="s">
        <v>25</v>
      </c>
      <c r="C9" s="43">
        <f>(Volume_agua_consumido-Volume_agua_tratado_exp)/Populacao_total_atendida_agua/365</f>
        <v>112.86996059731725</v>
      </c>
      <c r="D9" s="20" t="s">
        <v>70</v>
      </c>
    </row>
    <row r="10" spans="1:4" ht="15.75" customHeight="1" x14ac:dyDescent="0.2">
      <c r="A10" s="20" t="s">
        <v>389</v>
      </c>
      <c r="B10" s="18" t="s">
        <v>117</v>
      </c>
      <c r="C10" s="43">
        <f>Volume_agua_micro/(Volume_agua_disp_distribuicao-Volume_agua_serviço)*100</f>
        <v>55.801990067462924</v>
      </c>
      <c r="D10" s="20" t="s">
        <v>23</v>
      </c>
    </row>
    <row r="11" spans="1:4" x14ac:dyDescent="0.2">
      <c r="A11" s="20" t="s">
        <v>390</v>
      </c>
      <c r="B11" s="18" t="s">
        <v>26</v>
      </c>
      <c r="C11" s="43">
        <f>((Volume_agua_produzido+Variáveis!C15-Volume_agua_serviço)-Volume_agua_faturado)/(Volume_agua_produzido+Variáveis!C15-Volume_agua_serviço)*100</f>
        <v>27.588600722689971</v>
      </c>
      <c r="D11" s="20" t="s">
        <v>23</v>
      </c>
    </row>
    <row r="12" spans="1:4" x14ac:dyDescent="0.2">
      <c r="A12" s="20" t="s">
        <v>391</v>
      </c>
      <c r="B12" s="18" t="s">
        <v>27</v>
      </c>
      <c r="C12" s="43">
        <f>((Volume_agua_consumido+Volume_agua_tratado_exp)/1000/12)/Economias_ativas_agua</f>
        <v>10.143155100492985</v>
      </c>
      <c r="D12" s="20" t="s">
        <v>72</v>
      </c>
    </row>
    <row r="13" spans="1:4" ht="25.5" x14ac:dyDescent="0.2">
      <c r="A13" s="20" t="s">
        <v>392</v>
      </c>
      <c r="B13" s="18" t="s">
        <v>28</v>
      </c>
      <c r="C13" s="43">
        <f>Consumo_energia_agua/((Volume_agua_produzido+Variáveis!C15)/1000)</f>
        <v>0.10675014188422248</v>
      </c>
      <c r="D13" s="20" t="s">
        <v>73</v>
      </c>
    </row>
    <row r="14" spans="1:4" x14ac:dyDescent="0.2">
      <c r="A14" s="20" t="s">
        <v>393</v>
      </c>
      <c r="B14" s="18" t="s">
        <v>29</v>
      </c>
      <c r="C14" s="43">
        <f>(Volume_agua_fluoretado/(Volume_agua_produzido+Volume_agua_tratado_imp))*100</f>
        <v>100</v>
      </c>
      <c r="D14" s="20" t="s">
        <v>23</v>
      </c>
    </row>
    <row r="15" spans="1:4" x14ac:dyDescent="0.2">
      <c r="A15" s="20" t="s">
        <v>394</v>
      </c>
      <c r="B15" s="18" t="s">
        <v>30</v>
      </c>
      <c r="C15" s="43">
        <f>Volume_agua_consumido/Economias_ativas_agua/12/1000</f>
        <v>10.143155100492985</v>
      </c>
      <c r="D15" s="20" t="s">
        <v>72</v>
      </c>
    </row>
    <row r="16" spans="1:4" x14ac:dyDescent="0.2">
      <c r="A16" s="20" t="s">
        <v>395</v>
      </c>
      <c r="B16" s="18" t="s">
        <v>31</v>
      </c>
      <c r="C16" s="43">
        <f>Volume_agua_consumido/(Volume_agua_produzido+Volume_agua_tratado_imp-Volume_agua_serviço)*100</f>
        <v>57.133448441588499</v>
      </c>
      <c r="D16" s="20" t="s">
        <v>23</v>
      </c>
    </row>
    <row r="17" spans="1:6" ht="25.5" x14ac:dyDescent="0.2">
      <c r="A17" s="20" t="s">
        <v>396</v>
      </c>
      <c r="B17" s="18" t="s">
        <v>32</v>
      </c>
      <c r="C17" s="43">
        <f>Economias_residenciais_ativas_agua/Economias_ativas_agua*100</f>
        <v>94.690936670458854</v>
      </c>
      <c r="D17" s="20" t="s">
        <v>23</v>
      </c>
    </row>
    <row r="18" spans="1:6" x14ac:dyDescent="0.2">
      <c r="A18" s="20" t="s">
        <v>397</v>
      </c>
      <c r="B18" s="18" t="s">
        <v>33</v>
      </c>
      <c r="C18" s="43">
        <f>(((Volume_agua_produzido+Volume_agua_tratado_imp-Volume_agua_serviço)-Volume_agua_consumido)/365)/Ligacoes_ativas_agua</f>
        <v>263.17543754200568</v>
      </c>
      <c r="D18" s="20" t="s">
        <v>76</v>
      </c>
    </row>
    <row r="19" spans="1:6" x14ac:dyDescent="0.2">
      <c r="A19" s="20" t="s">
        <v>398</v>
      </c>
      <c r="B19" s="18" t="s">
        <v>34</v>
      </c>
      <c r="C19" s="43">
        <f>(((Volume_agua_produzido+Volume_agua_tratado_imp-Volume_agua_serviço)-Volume_agua_consumido)/1000/365)/Variáveis!C28</f>
        <v>6.5872685894349869</v>
      </c>
      <c r="D19" s="20" t="s">
        <v>74</v>
      </c>
    </row>
    <row r="20" spans="1:6" x14ac:dyDescent="0.2">
      <c r="A20" s="20" t="s">
        <v>399</v>
      </c>
      <c r="B20" s="18" t="s">
        <v>35</v>
      </c>
      <c r="C20" s="43">
        <f>Volume_agua_micro/(Volume_agua_consumido-Volume_agua_tratado_exp)*100</f>
        <v>97.669564133719661</v>
      </c>
      <c r="D20" s="20" t="s">
        <v>23</v>
      </c>
    </row>
    <row r="21" spans="1:6" x14ac:dyDescent="0.2">
      <c r="A21" s="20" t="s">
        <v>400</v>
      </c>
      <c r="B21" s="21" t="s">
        <v>36</v>
      </c>
      <c r="C21" s="43">
        <f>Volume_agua_faturado/Volume_agua_disp_distribuicao*100</f>
        <v>72.14812712826334</v>
      </c>
      <c r="D21" s="20" t="s">
        <v>23</v>
      </c>
    </row>
    <row r="22" spans="1:6" x14ac:dyDescent="0.2">
      <c r="A22" s="20" t="s">
        <v>401</v>
      </c>
      <c r="B22" s="18" t="s">
        <v>37</v>
      </c>
      <c r="C22" s="43">
        <f>(Volume_agua_disp_distribuicao/Economias_ativas_agua)/1000/12</f>
        <v>17.818227784098092</v>
      </c>
      <c r="D22" s="20" t="s">
        <v>72</v>
      </c>
    </row>
    <row r="23" spans="1:6" x14ac:dyDescent="0.2">
      <c r="A23" s="20" t="s">
        <v>402</v>
      </c>
      <c r="B23" s="18" t="s">
        <v>38</v>
      </c>
      <c r="C23" s="43">
        <f>Populacao_urbana_atendida_agua/Populacao_urbana*100</f>
        <v>75.670163170163178</v>
      </c>
      <c r="D23" s="20" t="s">
        <v>23</v>
      </c>
    </row>
    <row r="24" spans="1:6" x14ac:dyDescent="0.2">
      <c r="A24" s="20" t="s">
        <v>403</v>
      </c>
      <c r="B24" s="18" t="s">
        <v>39</v>
      </c>
      <c r="C24" s="43">
        <f>(Extensao_rede_agua*1000)/Ligacoes_totais_agua</f>
        <v>35.822603719599428</v>
      </c>
      <c r="D24" s="20" t="s">
        <v>75</v>
      </c>
    </row>
    <row r="25" spans="1:6" x14ac:dyDescent="0.2">
      <c r="A25" s="20" t="s">
        <v>404</v>
      </c>
      <c r="B25" s="18" t="s">
        <v>40</v>
      </c>
      <c r="C25" s="43">
        <f>((Volume_agua_faturado-Volume_agua_tratado_exp)/Economias_ativas_agua)/1000/12</f>
        <v>12.85551763367463</v>
      </c>
      <c r="D25" s="20" t="s">
        <v>72</v>
      </c>
    </row>
    <row r="26" spans="1:6" x14ac:dyDescent="0.2">
      <c r="A26" s="20" t="s">
        <v>405</v>
      </c>
      <c r="B26" s="18" t="s">
        <v>41</v>
      </c>
      <c r="C26" s="43">
        <f>Economias_ativas_agua/Ligacoes_ativas_agua</f>
        <v>1.0518548065416833</v>
      </c>
      <c r="D26" s="20" t="s">
        <v>77</v>
      </c>
    </row>
    <row r="27" spans="1:6" x14ac:dyDescent="0.2">
      <c r="A27" s="20" t="s">
        <v>406</v>
      </c>
      <c r="B27" s="18" t="s">
        <v>42</v>
      </c>
      <c r="C27" s="43">
        <f>Receita_direta_agua/((Volume_agua_faturado-Volume_agua_tratado_exp)/1000)</f>
        <v>3.6064933382497544</v>
      </c>
      <c r="D27" s="20" t="s">
        <v>78</v>
      </c>
    </row>
    <row r="28" spans="1:6" x14ac:dyDescent="0.2">
      <c r="A28" s="20" t="s">
        <v>407</v>
      </c>
      <c r="B28" s="18" t="s">
        <v>43</v>
      </c>
      <c r="C28" s="43">
        <f>(Ligacoes_ativas_agua_micro/Ligacoes_ativas_agua)*100</f>
        <v>100</v>
      </c>
      <c r="D28" s="20" t="s">
        <v>23</v>
      </c>
    </row>
    <row r="29" spans="1:6" x14ac:dyDescent="0.2">
      <c r="A29" s="20" t="s">
        <v>408</v>
      </c>
      <c r="B29" s="18" t="s">
        <v>44</v>
      </c>
      <c r="C29" s="43">
        <f>((Volume_agua_macro-Volume_agua_tratado_exp)/Volume_agua_disp_distribuicao)*100</f>
        <v>0</v>
      </c>
      <c r="D29" s="20" t="s">
        <v>23</v>
      </c>
    </row>
    <row r="30" spans="1:6" x14ac:dyDescent="0.2">
      <c r="A30" s="20" t="s">
        <v>409</v>
      </c>
      <c r="B30" s="18" t="s">
        <v>45</v>
      </c>
      <c r="C30" s="43">
        <f>(((Volume_agua_produzido+Volume_agua_tratado_imp-Volume_agua_serviço)-Volume_agua_consumido)/(Volume_agua_produzido+Volume_agua_tratado_imp-Volume_agua_serviço))*100</f>
        <v>42.866551558411508</v>
      </c>
      <c r="D30" s="20" t="s">
        <v>23</v>
      </c>
    </row>
    <row r="31" spans="1:6" x14ac:dyDescent="0.2">
      <c r="A31" s="20" t="s">
        <v>410</v>
      </c>
      <c r="B31" s="18" t="s">
        <v>46</v>
      </c>
      <c r="C31" s="43">
        <v>0</v>
      </c>
      <c r="D31" s="20" t="s">
        <v>79</v>
      </c>
      <c r="F31" s="43" t="e">
        <f>Economias_ativas_paralisacoes/Paralisacoes</f>
        <v>#DIV/0!</v>
      </c>
    </row>
    <row r="32" spans="1:6" x14ac:dyDescent="0.2">
      <c r="A32" s="20" t="s">
        <v>411</v>
      </c>
      <c r="B32" s="21" t="s">
        <v>80</v>
      </c>
      <c r="C32" s="43">
        <v>0</v>
      </c>
      <c r="D32" s="20" t="s">
        <v>84</v>
      </c>
      <c r="F32" s="43" t="e">
        <f>Duracao_paralisacoes/Paralisacoes</f>
        <v>#DIV/0!</v>
      </c>
    </row>
    <row r="33" spans="1:6" x14ac:dyDescent="0.2">
      <c r="A33" s="20" t="s">
        <v>412</v>
      </c>
      <c r="B33" s="21" t="s">
        <v>81</v>
      </c>
      <c r="C33" s="43">
        <v>0</v>
      </c>
      <c r="D33" s="20" t="s">
        <v>79</v>
      </c>
      <c r="F33" s="43" t="e">
        <f>Economias_ativas_paralisacoes/Quantidade_interrupcoes_sistematicas</f>
        <v>#DIV/0!</v>
      </c>
    </row>
    <row r="34" spans="1:6" x14ac:dyDescent="0.2">
      <c r="A34" s="20" t="s">
        <v>413</v>
      </c>
      <c r="B34" s="21" t="s">
        <v>82</v>
      </c>
      <c r="C34" s="43">
        <v>0</v>
      </c>
      <c r="D34" s="20" t="s">
        <v>83</v>
      </c>
      <c r="F34" s="43" t="e">
        <f>Duracao_intermitencias_sistematicas/Quantidade_interrupcoes_sistematicas</f>
        <v>#DIV/0!</v>
      </c>
    </row>
  </sheetData>
  <mergeCells count="6">
    <mergeCell ref="C7:D7"/>
    <mergeCell ref="A5:B5"/>
    <mergeCell ref="A1:B4"/>
    <mergeCell ref="C2:D4"/>
    <mergeCell ref="C1:D1"/>
    <mergeCell ref="A6:D6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130" zoomScaleNormal="130" workbookViewId="0">
      <selection activeCell="C18" sqref="C18"/>
    </sheetView>
  </sheetViews>
  <sheetFormatPr defaultColWidth="9.140625" defaultRowHeight="12.75" x14ac:dyDescent="0.2"/>
  <cols>
    <col min="1" max="1" width="6" style="13" customWidth="1"/>
    <col min="2" max="2" width="50.140625" style="12" customWidth="1"/>
    <col min="3" max="3" width="14.140625" style="4" customWidth="1"/>
    <col min="4" max="4" width="20.140625" style="4" customWidth="1"/>
    <col min="5" max="16384" width="9.140625" style="3"/>
  </cols>
  <sheetData>
    <row r="1" spans="1:6" x14ac:dyDescent="0.2">
      <c r="A1" s="68"/>
      <c r="B1" s="69"/>
      <c r="C1" s="72" t="s">
        <v>414</v>
      </c>
      <c r="D1" s="73"/>
    </row>
    <row r="2" spans="1:6" ht="12.75" customHeight="1" x14ac:dyDescent="0.2">
      <c r="A2" s="70"/>
      <c r="B2" s="71"/>
      <c r="C2" s="74" t="s">
        <v>563</v>
      </c>
      <c r="D2" s="75"/>
    </row>
    <row r="3" spans="1:6" x14ac:dyDescent="0.2">
      <c r="A3" s="70"/>
      <c r="B3" s="71"/>
      <c r="C3" s="74"/>
      <c r="D3" s="75"/>
    </row>
    <row r="4" spans="1:6" x14ac:dyDescent="0.2">
      <c r="A4" s="70"/>
      <c r="B4" s="71"/>
      <c r="C4" s="74"/>
      <c r="D4" s="75"/>
    </row>
    <row r="5" spans="1:6" ht="15" customHeight="1" x14ac:dyDescent="0.2">
      <c r="A5" s="76" t="s">
        <v>572</v>
      </c>
      <c r="B5" s="77"/>
      <c r="C5" s="44" t="s">
        <v>574</v>
      </c>
      <c r="D5" s="36"/>
    </row>
    <row r="6" spans="1:6" ht="19.7" customHeight="1" x14ac:dyDescent="0.2">
      <c r="A6" s="65" t="s">
        <v>566</v>
      </c>
      <c r="B6" s="66"/>
      <c r="C6" s="66"/>
      <c r="D6" s="67"/>
    </row>
    <row r="7" spans="1:6" ht="14.1" customHeight="1" x14ac:dyDescent="0.2">
      <c r="A7" s="35" t="s">
        <v>386</v>
      </c>
      <c r="B7" s="35" t="s">
        <v>69</v>
      </c>
      <c r="C7" s="78" t="s">
        <v>67</v>
      </c>
      <c r="D7" s="78"/>
    </row>
    <row r="8" spans="1:6" x14ac:dyDescent="0.2">
      <c r="A8" s="20" t="s">
        <v>415</v>
      </c>
      <c r="B8" s="18" t="s">
        <v>85</v>
      </c>
      <c r="C8" s="43">
        <f>Populacao_total_atendida_esgoto/Populacao_total*100</f>
        <v>3.6486131770058625</v>
      </c>
      <c r="D8" s="20" t="s">
        <v>23</v>
      </c>
    </row>
    <row r="9" spans="1:6" x14ac:dyDescent="0.2">
      <c r="A9" s="20" t="s">
        <v>416</v>
      </c>
      <c r="B9" s="18" t="s">
        <v>86</v>
      </c>
      <c r="C9" s="43">
        <v>0</v>
      </c>
      <c r="D9" s="20" t="s">
        <v>78</v>
      </c>
      <c r="F9" s="41" t="e">
        <f>Receita_operacional_direta_esgoto/((Volume_de_esgoto_faturado-Volume_de_esgoto_bruto_importado)/1000)</f>
        <v>#DIV/0!</v>
      </c>
    </row>
    <row r="10" spans="1:6" ht="25.5" x14ac:dyDescent="0.2">
      <c r="A10" s="20" t="s">
        <v>417</v>
      </c>
      <c r="B10" s="18" t="s">
        <v>87</v>
      </c>
      <c r="C10" s="43">
        <v>0</v>
      </c>
      <c r="D10" s="20" t="s">
        <v>73</v>
      </c>
      <c r="F10" s="41" t="e">
        <f>Consumo_energia_esgoto/(Volume_de_esgoto_coletado/1000)</f>
        <v>#DIV/0!</v>
      </c>
    </row>
    <row r="11" spans="1:6" ht="25.5" x14ac:dyDescent="0.2">
      <c r="A11" s="20" t="s">
        <v>418</v>
      </c>
      <c r="B11" s="18" t="s">
        <v>109</v>
      </c>
      <c r="C11" s="43">
        <f>Populacao_total_atendida_esgoto/Populacao_total_atendida_agua*100</f>
        <v>5.3523296110897194</v>
      </c>
      <c r="D11" s="20" t="s">
        <v>23</v>
      </c>
    </row>
    <row r="12" spans="1:6" ht="25.5" x14ac:dyDescent="0.2">
      <c r="A12" s="20" t="s">
        <v>419</v>
      </c>
      <c r="B12" s="18" t="s">
        <v>110</v>
      </c>
      <c r="C12" s="43">
        <f>População_urbana_atendida_esgoto/Populacao_urbana_atendida_agua*100</f>
        <v>5.3523296110897194</v>
      </c>
      <c r="D12" s="20" t="s">
        <v>23</v>
      </c>
    </row>
    <row r="13" spans="1:6" x14ac:dyDescent="0.2">
      <c r="A13" s="20" t="s">
        <v>420</v>
      </c>
      <c r="B13" s="18" t="s">
        <v>88</v>
      </c>
      <c r="C13" s="43">
        <f>(Volume_de_esgoto_tratado+Volume_de_esgoto_tratado_exportado)/(Volume_agua_consumido+Volume_agua_tratado_exp)*100</f>
        <v>0</v>
      </c>
      <c r="D13" s="20" t="s">
        <v>23</v>
      </c>
    </row>
    <row r="14" spans="1:6" x14ac:dyDescent="0.2">
      <c r="A14" s="20" t="s">
        <v>421</v>
      </c>
      <c r="B14" s="18" t="s">
        <v>89</v>
      </c>
      <c r="C14" s="43">
        <v>0</v>
      </c>
      <c r="D14" s="20" t="s">
        <v>23</v>
      </c>
      <c r="F14" s="43" t="e">
        <f>Volume_de_esgoto_tratado/(Volume_de_esgoto_coletado+Volume_de_esgoto_bruto_importado)*100</f>
        <v>#DIV/0!</v>
      </c>
    </row>
    <row r="15" spans="1:6" x14ac:dyDescent="0.2">
      <c r="A15" s="20" t="s">
        <v>422</v>
      </c>
      <c r="B15" s="18" t="s">
        <v>90</v>
      </c>
      <c r="C15" s="43">
        <v>0</v>
      </c>
      <c r="D15" s="20" t="s">
        <v>75</v>
      </c>
      <c r="F15" s="43" t="e">
        <f>((Extensao_rede_esgoto/1000)/Quantidade_Ligações_Totais_Esgoto)</f>
        <v>#DIV/0!</v>
      </c>
    </row>
    <row r="16" spans="1:6" x14ac:dyDescent="0.2">
      <c r="A16" s="20" t="s">
        <v>423</v>
      </c>
      <c r="B16" s="18" t="s">
        <v>91</v>
      </c>
      <c r="C16" s="43">
        <v>0</v>
      </c>
      <c r="D16" s="20" t="s">
        <v>107</v>
      </c>
      <c r="F16" s="43" t="e">
        <f>Quantidade_extravasamentos_esgotos_registrados/Extensao_rede_esgoto</f>
        <v>#DIV/0!</v>
      </c>
    </row>
    <row r="17" spans="1:6" x14ac:dyDescent="0.2">
      <c r="A17" s="20" t="s">
        <v>424</v>
      </c>
      <c r="B17" s="18" t="s">
        <v>92</v>
      </c>
      <c r="C17" s="43">
        <f>(Volume_de_esgoto_coletado/(Volume_agua_consumido+Volume_agua_tratado_exp))*100</f>
        <v>0</v>
      </c>
      <c r="D17" s="20" t="s">
        <v>23</v>
      </c>
    </row>
    <row r="18" spans="1:6" ht="25.5" x14ac:dyDescent="0.2">
      <c r="A18" s="20" t="s">
        <v>425</v>
      </c>
      <c r="B18" s="21" t="s">
        <v>93</v>
      </c>
      <c r="C18" s="43">
        <v>0</v>
      </c>
      <c r="D18" s="20" t="s">
        <v>108</v>
      </c>
      <c r="F18" s="43" t="e">
        <f>Duração_extravasamentos_registrados/Quantidade_extravasamentos_esgotos_registrados</f>
        <v>#DIV/0!</v>
      </c>
    </row>
    <row r="19" spans="1:6" x14ac:dyDescent="0.2">
      <c r="A19" s="20" t="s">
        <v>426</v>
      </c>
      <c r="B19" s="18" t="s">
        <v>94</v>
      </c>
      <c r="C19" s="43">
        <v>0</v>
      </c>
      <c r="D19" s="20" t="s">
        <v>97</v>
      </c>
      <c r="F19" s="43" t="e">
        <f>Tempo_de_execução_dos_serviços/Variáveis!F55</f>
        <v>#DIV/0!</v>
      </c>
    </row>
    <row r="20" spans="1:6" ht="25.5" x14ac:dyDescent="0.2">
      <c r="A20" s="20" t="s">
        <v>427</v>
      </c>
      <c r="B20" s="24" t="s">
        <v>95</v>
      </c>
      <c r="C20" s="43">
        <v>0</v>
      </c>
      <c r="D20" s="20" t="s">
        <v>23</v>
      </c>
      <c r="F20" s="43" t="e">
        <f>Amostras_analisadas_coliformes/Amostras_obrigatórias_coliformes*100</f>
        <v>#DIV/0!</v>
      </c>
    </row>
    <row r="21" spans="1:6" ht="15.75" customHeight="1" x14ac:dyDescent="0.2">
      <c r="A21" s="20" t="s">
        <v>428</v>
      </c>
      <c r="B21" s="24" t="s">
        <v>96</v>
      </c>
      <c r="C21" s="43">
        <v>0</v>
      </c>
      <c r="D21" s="20" t="s">
        <v>23</v>
      </c>
      <c r="F21" s="43" t="e">
        <f>Amostras_coliformes_fora_do_padrão/Amostras_analisadas_coliformes*100</f>
        <v>#DIV/0!</v>
      </c>
    </row>
    <row r="22" spans="1:6" x14ac:dyDescent="0.2">
      <c r="B22" s="1"/>
      <c r="C22" s="9"/>
      <c r="D22" s="9"/>
    </row>
    <row r="23" spans="1:6" x14ac:dyDescent="0.2">
      <c r="B23" s="1"/>
      <c r="C23" s="9"/>
      <c r="D23" s="9"/>
    </row>
    <row r="24" spans="1:6" x14ac:dyDescent="0.2">
      <c r="B24" s="1"/>
      <c r="C24" s="9"/>
      <c r="D24" s="9"/>
    </row>
    <row r="25" spans="1:6" x14ac:dyDescent="0.2">
      <c r="B25" s="1"/>
      <c r="C25" s="9"/>
      <c r="D25" s="9"/>
    </row>
    <row r="26" spans="1:6" x14ac:dyDescent="0.2">
      <c r="B26" s="1"/>
      <c r="C26" s="9"/>
      <c r="D26" s="9"/>
    </row>
    <row r="27" spans="1:6" x14ac:dyDescent="0.2">
      <c r="B27" s="1"/>
      <c r="C27" s="9"/>
      <c r="D27" s="9"/>
    </row>
    <row r="28" spans="1:6" x14ac:dyDescent="0.2">
      <c r="B28" s="1"/>
      <c r="C28" s="9"/>
      <c r="D28" s="9"/>
    </row>
    <row r="29" spans="1:6" x14ac:dyDescent="0.2">
      <c r="B29" s="23"/>
      <c r="C29" s="9"/>
      <c r="D29" s="9"/>
    </row>
    <row r="30" spans="1:6" x14ac:dyDescent="0.2">
      <c r="B30" s="23"/>
      <c r="C30" s="9"/>
      <c r="D30" s="9"/>
    </row>
    <row r="31" spans="1:6" x14ac:dyDescent="0.2">
      <c r="B31" s="23"/>
      <c r="C31" s="9"/>
      <c r="D31" s="9"/>
    </row>
  </sheetData>
  <mergeCells count="6">
    <mergeCell ref="C7:D7"/>
    <mergeCell ref="A1:B4"/>
    <mergeCell ref="C2:D4"/>
    <mergeCell ref="C1:D1"/>
    <mergeCell ref="A5:B5"/>
    <mergeCell ref="A6:D6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zoomScale="130" zoomScaleNormal="130" workbookViewId="0">
      <selection activeCell="C18" sqref="C18"/>
    </sheetView>
  </sheetViews>
  <sheetFormatPr defaultColWidth="9.140625" defaultRowHeight="12.75" x14ac:dyDescent="0.2"/>
  <cols>
    <col min="1" max="1" width="6" style="6" customWidth="1"/>
    <col min="2" max="2" width="50.140625" style="3" customWidth="1"/>
    <col min="3" max="3" width="12.5703125" style="4" customWidth="1"/>
    <col min="4" max="4" width="20.140625" style="4" customWidth="1"/>
    <col min="5" max="16384" width="9.140625" style="3"/>
  </cols>
  <sheetData>
    <row r="1" spans="1:4" x14ac:dyDescent="0.2">
      <c r="A1" s="68"/>
      <c r="B1" s="69"/>
      <c r="C1" s="72" t="s">
        <v>414</v>
      </c>
      <c r="D1" s="73"/>
    </row>
    <row r="2" spans="1:4" ht="12.75" customHeight="1" x14ac:dyDescent="0.2">
      <c r="A2" s="70"/>
      <c r="B2" s="71"/>
      <c r="C2" s="74" t="s">
        <v>567</v>
      </c>
      <c r="D2" s="75"/>
    </row>
    <row r="3" spans="1:4" x14ac:dyDescent="0.2">
      <c r="A3" s="70"/>
      <c r="B3" s="71"/>
      <c r="C3" s="74"/>
      <c r="D3" s="75"/>
    </row>
    <row r="4" spans="1:4" ht="15" customHeight="1" x14ac:dyDescent="0.2">
      <c r="A4" s="70"/>
      <c r="B4" s="71"/>
      <c r="C4" s="74"/>
      <c r="D4" s="75"/>
    </row>
    <row r="5" spans="1:4" x14ac:dyDescent="0.2">
      <c r="A5" s="76" t="s">
        <v>572</v>
      </c>
      <c r="B5" s="77"/>
      <c r="C5" s="44" t="s">
        <v>574</v>
      </c>
      <c r="D5" s="36"/>
    </row>
    <row r="6" spans="1:4" ht="19.7" customHeight="1" x14ac:dyDescent="0.2">
      <c r="A6" s="65" t="s">
        <v>569</v>
      </c>
      <c r="B6" s="66"/>
      <c r="C6" s="66"/>
      <c r="D6" s="67"/>
    </row>
    <row r="7" spans="1:4" ht="14.1" customHeight="1" x14ac:dyDescent="0.2">
      <c r="A7" s="35" t="s">
        <v>386</v>
      </c>
      <c r="B7" s="35" t="s">
        <v>69</v>
      </c>
      <c r="C7" s="78" t="s">
        <v>67</v>
      </c>
      <c r="D7" s="78"/>
    </row>
    <row r="8" spans="1:4" x14ac:dyDescent="0.2">
      <c r="A8" s="20" t="s">
        <v>429</v>
      </c>
      <c r="B8" s="19" t="s">
        <v>180</v>
      </c>
      <c r="C8" s="40">
        <f>(População_urbana_atendida_drenagem/Populacao_urbana)*100</f>
        <v>0</v>
      </c>
      <c r="D8" s="16" t="s">
        <v>23</v>
      </c>
    </row>
    <row r="9" spans="1:4" x14ac:dyDescent="0.2">
      <c r="A9" s="20" t="s">
        <v>430</v>
      </c>
      <c r="B9" s="19" t="s">
        <v>181</v>
      </c>
      <c r="C9" s="40">
        <f>Extensão_rede_drenagem/Extensão_total_sistema_viario*100</f>
        <v>0</v>
      </c>
      <c r="D9" s="16" t="s">
        <v>23</v>
      </c>
    </row>
    <row r="10" spans="1:4" ht="25.5" x14ac:dyDescent="0.2">
      <c r="A10" s="20" t="s">
        <v>431</v>
      </c>
      <c r="B10" s="21" t="s">
        <v>182</v>
      </c>
      <c r="C10" s="41" t="e">
        <f>Ocorrencias_alagamento/Área_da_UTP</f>
        <v>#DIV/0!</v>
      </c>
      <c r="D10" s="27" t="s">
        <v>185</v>
      </c>
    </row>
    <row r="11" spans="1:4" x14ac:dyDescent="0.2">
      <c r="A11" s="20" t="s">
        <v>432</v>
      </c>
      <c r="B11" s="19" t="s">
        <v>183</v>
      </c>
      <c r="C11" s="40" t="e">
        <f>Vias_sem_alegamento/Vias_com_drenagem*100</f>
        <v>#DIV/0!</v>
      </c>
      <c r="D11" s="16" t="s">
        <v>23</v>
      </c>
    </row>
    <row r="12" spans="1:4" x14ac:dyDescent="0.2">
      <c r="A12" s="20" t="s">
        <v>433</v>
      </c>
      <c r="B12" s="19" t="s">
        <v>187</v>
      </c>
      <c r="C12" s="40">
        <f>Área_urbanizada/Área_total_do_município*100</f>
        <v>0</v>
      </c>
      <c r="D12" s="16" t="s">
        <v>23</v>
      </c>
    </row>
    <row r="13" spans="1:4" x14ac:dyDescent="0.2">
      <c r="A13" s="20" t="s">
        <v>434</v>
      </c>
      <c r="B13" s="19" t="s">
        <v>184</v>
      </c>
      <c r="C13" s="40">
        <f>Intervalo_entre_manutenções_do_canal</f>
        <v>0</v>
      </c>
      <c r="D13" s="16" t="s">
        <v>179</v>
      </c>
    </row>
    <row r="14" spans="1:4" x14ac:dyDescent="0.2">
      <c r="B14" s="7"/>
      <c r="C14" s="9"/>
      <c r="D14" s="9"/>
    </row>
    <row r="15" spans="1:4" x14ac:dyDescent="0.2">
      <c r="B15" s="7"/>
      <c r="C15" s="9"/>
      <c r="D15" s="9"/>
    </row>
    <row r="16" spans="1:4" x14ac:dyDescent="0.2">
      <c r="B16" s="7"/>
      <c r="C16" s="9"/>
      <c r="D16" s="9"/>
    </row>
    <row r="17" spans="2:4" x14ac:dyDescent="0.2">
      <c r="B17" s="8"/>
      <c r="C17" s="9"/>
      <c r="D17" s="9"/>
    </row>
    <row r="18" spans="2:4" x14ac:dyDescent="0.2">
      <c r="B18" s="7"/>
      <c r="C18" s="9"/>
      <c r="D18" s="9"/>
    </row>
    <row r="19" spans="2:4" x14ac:dyDescent="0.2">
      <c r="B19" s="11"/>
      <c r="C19" s="9"/>
      <c r="D19" s="9"/>
    </row>
    <row r="20" spans="2:4" x14ac:dyDescent="0.2">
      <c r="B20" s="11"/>
      <c r="C20" s="9"/>
      <c r="D20" s="9"/>
    </row>
    <row r="21" spans="2:4" x14ac:dyDescent="0.2">
      <c r="B21" s="7"/>
      <c r="C21" s="9"/>
      <c r="D21" s="9"/>
    </row>
    <row r="22" spans="2:4" x14ac:dyDescent="0.2">
      <c r="B22" s="7"/>
      <c r="C22" s="9"/>
      <c r="D22" s="9"/>
    </row>
    <row r="23" spans="2:4" x14ac:dyDescent="0.2">
      <c r="B23" s="7"/>
      <c r="C23" s="9"/>
      <c r="D23" s="9"/>
    </row>
    <row r="24" spans="2:4" x14ac:dyDescent="0.2">
      <c r="B24" s="7"/>
      <c r="C24" s="9"/>
      <c r="D24" s="9"/>
    </row>
    <row r="25" spans="2:4" x14ac:dyDescent="0.2">
      <c r="B25" s="7"/>
      <c r="C25" s="9"/>
      <c r="D25" s="9"/>
    </row>
    <row r="26" spans="2:4" x14ac:dyDescent="0.2">
      <c r="B26" s="7"/>
      <c r="C26" s="9"/>
      <c r="D26" s="9"/>
    </row>
    <row r="27" spans="2:4" x14ac:dyDescent="0.2">
      <c r="B27" s="7"/>
      <c r="C27" s="9"/>
      <c r="D27" s="9"/>
    </row>
    <row r="28" spans="2:4" x14ac:dyDescent="0.2">
      <c r="B28" s="8"/>
      <c r="C28" s="9"/>
      <c r="D28" s="9"/>
    </row>
    <row r="29" spans="2:4" x14ac:dyDescent="0.2">
      <c r="B29" s="8"/>
      <c r="C29" s="9"/>
      <c r="D29" s="9"/>
    </row>
    <row r="30" spans="2:4" x14ac:dyDescent="0.2">
      <c r="B30" s="8"/>
      <c r="C30" s="9"/>
      <c r="D30" s="9"/>
    </row>
  </sheetData>
  <mergeCells count="6">
    <mergeCell ref="C7:D7"/>
    <mergeCell ref="A1:B4"/>
    <mergeCell ref="C1:D1"/>
    <mergeCell ref="C2:D4"/>
    <mergeCell ref="A5:B5"/>
    <mergeCell ref="A6:D6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52" zoomScale="130" zoomScaleNormal="130" workbookViewId="0">
      <selection activeCell="C13" sqref="C13"/>
    </sheetView>
  </sheetViews>
  <sheetFormatPr defaultColWidth="9.140625" defaultRowHeight="12.75" x14ac:dyDescent="0.2"/>
  <cols>
    <col min="1" max="1" width="6" style="6" customWidth="1"/>
    <col min="2" max="2" width="50.140625" style="12" customWidth="1"/>
    <col min="3" max="3" width="12.5703125" style="6" customWidth="1"/>
    <col min="4" max="4" width="20.140625" style="6" customWidth="1"/>
    <col min="5" max="16384" width="9.140625" style="3"/>
  </cols>
  <sheetData>
    <row r="1" spans="1:4" x14ac:dyDescent="0.2">
      <c r="A1" s="68"/>
      <c r="B1" s="69"/>
      <c r="C1" s="72" t="s">
        <v>414</v>
      </c>
      <c r="D1" s="73"/>
    </row>
    <row r="2" spans="1:4" ht="12.75" customHeight="1" x14ac:dyDescent="0.2">
      <c r="A2" s="70"/>
      <c r="B2" s="71"/>
      <c r="C2" s="74" t="s">
        <v>567</v>
      </c>
      <c r="D2" s="75"/>
    </row>
    <row r="3" spans="1:4" x14ac:dyDescent="0.2">
      <c r="A3" s="70"/>
      <c r="B3" s="71"/>
      <c r="C3" s="74"/>
      <c r="D3" s="75"/>
    </row>
    <row r="4" spans="1:4" x14ac:dyDescent="0.2">
      <c r="A4" s="70"/>
      <c r="B4" s="71"/>
      <c r="C4" s="74"/>
      <c r="D4" s="75"/>
    </row>
    <row r="5" spans="1:4" ht="15" customHeight="1" x14ac:dyDescent="0.2">
      <c r="A5" s="76" t="s">
        <v>572</v>
      </c>
      <c r="B5" s="77"/>
      <c r="C5" s="44" t="s">
        <v>574</v>
      </c>
      <c r="D5" s="36"/>
    </row>
    <row r="6" spans="1:4" ht="19.7" customHeight="1" x14ac:dyDescent="0.2">
      <c r="A6" s="65" t="s">
        <v>568</v>
      </c>
      <c r="B6" s="66"/>
      <c r="C6" s="66"/>
      <c r="D6" s="67"/>
    </row>
    <row r="7" spans="1:4" ht="14.1" customHeight="1" x14ac:dyDescent="0.2">
      <c r="A7" s="35" t="s">
        <v>386</v>
      </c>
      <c r="B7" s="35" t="s">
        <v>69</v>
      </c>
      <c r="C7" s="78" t="s">
        <v>67</v>
      </c>
      <c r="D7" s="78"/>
    </row>
    <row r="8" spans="1:4" ht="15" customHeight="1" x14ac:dyDescent="0.2">
      <c r="A8" s="80" t="s">
        <v>127</v>
      </c>
      <c r="B8" s="80"/>
      <c r="C8" s="80"/>
      <c r="D8" s="80"/>
    </row>
    <row r="9" spans="1:4" x14ac:dyDescent="0.2">
      <c r="A9" s="20" t="s">
        <v>435</v>
      </c>
      <c r="B9" s="21" t="s">
        <v>118</v>
      </c>
      <c r="C9" s="49">
        <f>(Empregados_próprios_RSU+Empregados_de_contratadas_RSU+Empregados_gerenciais_e_administrativos)/População_total_de_Rodeio_atendida_pela_coleta_convencional_de_resíduos_sólidos</f>
        <v>1.9328585961342828E-3</v>
      </c>
      <c r="D9" s="20" t="s">
        <v>575</v>
      </c>
    </row>
    <row r="10" spans="1:4" ht="25.5" x14ac:dyDescent="0.2">
      <c r="A10" s="20" t="s">
        <v>436</v>
      </c>
      <c r="B10" s="21" t="s">
        <v>119</v>
      </c>
      <c r="C10" s="58">
        <f>Despesa_total_RSU/(Empregados_próprios_RSU+Empregados_de_contratadas_RSU+Empregados_gerenciais_e_administrativos)</f>
        <v>11472.654210526316</v>
      </c>
      <c r="D10" s="20" t="s">
        <v>207</v>
      </c>
    </row>
    <row r="11" spans="1:4" s="55" customFormat="1" ht="25.5" x14ac:dyDescent="0.2">
      <c r="A11" s="59" t="s">
        <v>437</v>
      </c>
      <c r="B11" s="63" t="s">
        <v>120</v>
      </c>
      <c r="C11" s="64">
        <f>Despesa_total_RSU/Despesa_corrente_total_prefeitura*100</f>
        <v>1.0919201631409059</v>
      </c>
      <c r="D11" s="59" t="s">
        <v>23</v>
      </c>
    </row>
    <row r="12" spans="1:4" ht="25.5" x14ac:dyDescent="0.2">
      <c r="A12" s="20" t="s">
        <v>438</v>
      </c>
      <c r="B12" s="21" t="s">
        <v>121</v>
      </c>
      <c r="C12" s="43">
        <f>Despesa_da_prefeitura_com_contratadas/Despesa_corrente_total_prefeitura*100</f>
        <v>7.6048998625953074E-2</v>
      </c>
      <c r="D12" s="20" t="s">
        <v>23</v>
      </c>
    </row>
    <row r="13" spans="1:4" ht="25.5" x14ac:dyDescent="0.2">
      <c r="A13" s="20" t="s">
        <v>439</v>
      </c>
      <c r="B13" s="21" t="s">
        <v>122</v>
      </c>
      <c r="C13" s="43">
        <f>Receita_manejo_de_RSU/Despesa_total_RSU*100</f>
        <v>174.32757610396493</v>
      </c>
      <c r="D13" s="20" t="s">
        <v>23</v>
      </c>
    </row>
    <row r="14" spans="1:4" ht="25.5" x14ac:dyDescent="0.2">
      <c r="A14" s="20" t="s">
        <v>440</v>
      </c>
      <c r="B14" s="21" t="s">
        <v>123</v>
      </c>
      <c r="C14" s="43">
        <f>Despesa_total_RSU/Populacao_urbana</f>
        <v>21.171370435120433</v>
      </c>
      <c r="D14" s="20" t="s">
        <v>208</v>
      </c>
    </row>
    <row r="15" spans="1:4" ht="25.5" x14ac:dyDescent="0.2">
      <c r="A15" s="20" t="s">
        <v>441</v>
      </c>
      <c r="B15" s="21" t="s">
        <v>124</v>
      </c>
      <c r="C15" s="43">
        <f>Empregados_próprios_RSU/Quantidade_total_de_empregados_RSU*100</f>
        <v>100</v>
      </c>
      <c r="D15" s="20" t="s">
        <v>23</v>
      </c>
    </row>
    <row r="16" spans="1:4" ht="25.5" x14ac:dyDescent="0.2">
      <c r="A16" s="20" t="s">
        <v>442</v>
      </c>
      <c r="B16" s="21" t="s">
        <v>125</v>
      </c>
      <c r="C16" s="43">
        <f>Empregados_de_contratadas_RSU/(Empregados_de_contratadas_RSU+Empregados_próprios_RSU)*100</f>
        <v>0</v>
      </c>
      <c r="D16" s="20" t="s">
        <v>23</v>
      </c>
    </row>
    <row r="17" spans="1:4" ht="25.5" x14ac:dyDescent="0.2">
      <c r="A17" s="20" t="s">
        <v>443</v>
      </c>
      <c r="B17" s="21" t="s">
        <v>126</v>
      </c>
      <c r="C17" s="43">
        <f>Empregados_gerenciais_e_administrativos/Quantidade_total_de_empregados_RSU*100</f>
        <v>5.5555555555555554</v>
      </c>
      <c r="D17" s="20" t="s">
        <v>23</v>
      </c>
    </row>
    <row r="18" spans="1:4" ht="15" customHeight="1" x14ac:dyDescent="0.2">
      <c r="A18" s="80" t="s">
        <v>165</v>
      </c>
      <c r="B18" s="80"/>
      <c r="C18" s="80"/>
      <c r="D18" s="80"/>
    </row>
    <row r="19" spans="1:4" ht="28.5" customHeight="1" x14ac:dyDescent="0.2">
      <c r="A19" s="20" t="s">
        <v>444</v>
      </c>
      <c r="B19" s="21" t="s">
        <v>128</v>
      </c>
      <c r="C19" s="43">
        <f>Receita_manejo_de_RSU/Populacao_urbana</f>
        <v>36.907536907536908</v>
      </c>
      <c r="D19" s="20" t="s">
        <v>209</v>
      </c>
    </row>
    <row r="20" spans="1:4" ht="25.5" x14ac:dyDescent="0.2">
      <c r="A20" s="20" t="s">
        <v>445</v>
      </c>
      <c r="B20" s="21" t="s">
        <v>129</v>
      </c>
      <c r="C20" s="43">
        <f>População_atendida_declarada/Populacao_total*100</f>
        <v>86.009274652200546</v>
      </c>
      <c r="D20" s="20" t="s">
        <v>23</v>
      </c>
    </row>
    <row r="21" spans="1:4" ht="25.5" x14ac:dyDescent="0.2">
      <c r="A21" s="20" t="s">
        <v>446</v>
      </c>
      <c r="B21" s="21" t="s">
        <v>130</v>
      </c>
      <c r="C21" s="43">
        <f>População_atendida_declarada/Populacao_urbana*100</f>
        <v>95.473970473970468</v>
      </c>
      <c r="D21" s="20" t="s">
        <v>23</v>
      </c>
    </row>
    <row r="22" spans="1:4" ht="25.5" x14ac:dyDescent="0.2">
      <c r="A22" s="20" t="s">
        <v>447</v>
      </c>
      <c r="B22" s="21" t="s">
        <v>131</v>
      </c>
      <c r="C22" s="41">
        <f>Qtd._Coletada/Quantidade_total_coletada*100</f>
        <v>0</v>
      </c>
      <c r="D22" s="20" t="s">
        <v>23</v>
      </c>
    </row>
    <row r="23" spans="1:4" ht="38.25" x14ac:dyDescent="0.2">
      <c r="A23" s="20" t="s">
        <v>448</v>
      </c>
      <c r="B23" s="21" t="s">
        <v>132</v>
      </c>
      <c r="C23" s="58">
        <f>Quantidade_total_coletada*1000/(Variáveis!C87*Variáveis!C88)</f>
        <v>1653.5676251331204</v>
      </c>
      <c r="D23" s="20" t="s">
        <v>229</v>
      </c>
    </row>
    <row r="24" spans="1:4" ht="25.5" x14ac:dyDescent="0.2">
      <c r="A24" s="20" t="s">
        <v>449</v>
      </c>
      <c r="B24" s="21" t="s">
        <v>133</v>
      </c>
      <c r="C24" s="43">
        <f>Quantidade_coletores_motoristas/Populacao_urbana</f>
        <v>2.9137529137529138E-4</v>
      </c>
      <c r="D24" s="20" t="s">
        <v>231</v>
      </c>
    </row>
    <row r="25" spans="1:4" ht="25.5" x14ac:dyDescent="0.2">
      <c r="A25" s="20" t="s">
        <v>450</v>
      </c>
      <c r="B25" s="21" t="s">
        <v>134</v>
      </c>
      <c r="C25" s="43">
        <f>(Quantidade_total_coletada*1000/365)/Populacao_urbana</f>
        <v>0.41316750220859816</v>
      </c>
      <c r="D25" s="20" t="s">
        <v>232</v>
      </c>
    </row>
    <row r="26" spans="1:4" ht="25.5" x14ac:dyDescent="0.2">
      <c r="A26" s="20" t="s">
        <v>451</v>
      </c>
      <c r="B26" s="21" t="s">
        <v>135</v>
      </c>
      <c r="C26" s="43">
        <f>((Quantidade_total_de_RDO_coletada*1000/365)/População_atendida_declarada)</f>
        <v>0.43275407962764256</v>
      </c>
      <c r="D26" s="20" t="s">
        <v>232</v>
      </c>
    </row>
    <row r="27" spans="1:4" x14ac:dyDescent="0.2">
      <c r="A27" s="20" t="s">
        <v>452</v>
      </c>
      <c r="B27" s="21" t="s">
        <v>136</v>
      </c>
      <c r="C27" s="43">
        <f>Despesa_total_da_prefeitura_com_serviços_de_coleta/Quantidade_total_coletada</f>
        <v>130.61038191537321</v>
      </c>
      <c r="D27" s="20" t="s">
        <v>233</v>
      </c>
    </row>
    <row r="28" spans="1:4" ht="25.5" x14ac:dyDescent="0.2">
      <c r="A28" s="20" t="s">
        <v>453</v>
      </c>
      <c r="B28" s="21" t="s">
        <v>137</v>
      </c>
      <c r="C28" s="43">
        <f>Despesa_total_da_prefeitura_com_serviços_de_coleta/Despesa_total_RSU*100</f>
        <v>93.035296792468941</v>
      </c>
      <c r="D28" s="20" t="s">
        <v>23</v>
      </c>
    </row>
    <row r="29" spans="1:4" ht="25.5" x14ac:dyDescent="0.2">
      <c r="A29" s="20" t="s">
        <v>454</v>
      </c>
      <c r="B29" s="21" t="s">
        <v>138</v>
      </c>
      <c r="C29" s="43">
        <f>Quantidade_coletores_motoristas/Quantidade_total_de_empregados_RSU*100</f>
        <v>16.666666666666664</v>
      </c>
      <c r="D29" s="20" t="s">
        <v>23</v>
      </c>
    </row>
    <row r="30" spans="1:4" ht="38.25" x14ac:dyDescent="0.2">
      <c r="A30" s="20" t="s">
        <v>455</v>
      </c>
      <c r="B30" s="21" t="s">
        <v>139</v>
      </c>
      <c r="C30" s="43">
        <f>Quantidade_Total_de_RDC_coletados_pela_prefeitura/Quantidade_Total_coletada_de_RDO_RPU*100</f>
        <v>97.765183229213619</v>
      </c>
      <c r="D30" s="20" t="s">
        <v>23</v>
      </c>
    </row>
    <row r="31" spans="1:4" ht="38.25" x14ac:dyDescent="0.2">
      <c r="A31" s="20" t="s">
        <v>456</v>
      </c>
      <c r="B31" s="21" t="s">
        <v>140</v>
      </c>
      <c r="C31" s="43">
        <f>Quantidade_Total_coletada_de_resíduos_sólidos_públicos/Quantidade_Total_coletada_de_resíduos_sólidos_domésticos*100</f>
        <v>0</v>
      </c>
      <c r="D31" s="20" t="s">
        <v>23</v>
      </c>
    </row>
    <row r="32" spans="1:4" ht="38.25" x14ac:dyDescent="0.2">
      <c r="A32" s="20" t="s">
        <v>457</v>
      </c>
      <c r="B32" s="21" t="s">
        <v>141</v>
      </c>
      <c r="C32" s="43">
        <f>(Quantidade_Total_coletada_de_RDO_RPU*1000/365)/População_atendida_declarada</f>
        <v>0.43275407962764256</v>
      </c>
      <c r="D32" s="20" t="s">
        <v>232</v>
      </c>
    </row>
    <row r="33" spans="1:4" x14ac:dyDescent="0.2">
      <c r="A33" s="20" t="s">
        <v>458</v>
      </c>
      <c r="B33" s="21" t="s">
        <v>142</v>
      </c>
      <c r="C33" s="43">
        <f>Quantidade_total_coletada*1000/365/Populacao_urbana</f>
        <v>0.41316750220859816</v>
      </c>
      <c r="D33" s="20" t="s">
        <v>232</v>
      </c>
    </row>
    <row r="34" spans="1:4" ht="15" customHeight="1" x14ac:dyDescent="0.2">
      <c r="A34" s="80" t="s">
        <v>143</v>
      </c>
      <c r="B34" s="80"/>
      <c r="C34" s="80"/>
      <c r="D34" s="80"/>
    </row>
    <row r="35" spans="1:4" ht="25.5" x14ac:dyDescent="0.2">
      <c r="A35" s="20" t="s">
        <v>459</v>
      </c>
      <c r="B35" s="21" t="s">
        <v>144</v>
      </c>
      <c r="C35" s="41">
        <f>Variáveis!C96/Quantidade_total_coletada*100</f>
        <v>0</v>
      </c>
      <c r="D35" s="20" t="s">
        <v>23</v>
      </c>
    </row>
    <row r="36" spans="1:4" ht="12.75" customHeight="1" x14ac:dyDescent="0.2">
      <c r="A36" s="20" t="s">
        <v>460</v>
      </c>
      <c r="B36" s="21" t="s">
        <v>145</v>
      </c>
      <c r="C36" s="43">
        <f>Quantidade_Total_de_materiais_recicláveis_recuperados_secos*1000/365/Populacao_urbana</f>
        <v>0</v>
      </c>
      <c r="D36" s="20" t="s">
        <v>232</v>
      </c>
    </row>
    <row r="37" spans="1:4" ht="38.25" x14ac:dyDescent="0.2">
      <c r="A37" s="20" t="s">
        <v>461</v>
      </c>
      <c r="B37" s="21" t="s">
        <v>146</v>
      </c>
      <c r="C37" s="43">
        <f>Quantidade_Total_de_materiais_recolhida_pela_col._Seletiva__exceto_mat._Orgânica_e_rejeitos/Quantidade_total_de_RDO_coletada*100</f>
        <v>0</v>
      </c>
      <c r="D37" s="20" t="s">
        <v>23</v>
      </c>
    </row>
    <row r="38" spans="1:4" ht="25.5" x14ac:dyDescent="0.2">
      <c r="A38" s="20" t="s">
        <v>462</v>
      </c>
      <c r="B38" s="21" t="s">
        <v>147</v>
      </c>
      <c r="C38" s="41" t="e">
        <f>Variáveis!C99/Quantidade_Total_de_materiais_recicláveis_recuperados_secos*100</f>
        <v>#DIV/0!</v>
      </c>
      <c r="D38" s="20" t="s">
        <v>23</v>
      </c>
    </row>
    <row r="39" spans="1:4" x14ac:dyDescent="0.2">
      <c r="A39" s="20" t="s">
        <v>463</v>
      </c>
      <c r="B39" s="21" t="s">
        <v>148</v>
      </c>
      <c r="C39" s="41" t="e">
        <f>Variáveis!C100/Quantidade_Total_de_materiais_recicláveis_recuperados_secos*100</f>
        <v>#DIV/0!</v>
      </c>
      <c r="D39" s="20" t="s">
        <v>23</v>
      </c>
    </row>
    <row r="40" spans="1:4" x14ac:dyDescent="0.2">
      <c r="A40" s="20" t="s">
        <v>464</v>
      </c>
      <c r="B40" s="21" t="s">
        <v>149</v>
      </c>
      <c r="C40" s="41" t="e">
        <f>Variáveis!C101/Quantidade_Total_de_materiais_recicláveis_recuperados_secos*100</f>
        <v>#DIV/0!</v>
      </c>
      <c r="D40" s="20" t="s">
        <v>23</v>
      </c>
    </row>
    <row r="41" spans="1:4" ht="25.5" x14ac:dyDescent="0.2">
      <c r="A41" s="20" t="s">
        <v>465</v>
      </c>
      <c r="B41" s="21" t="s">
        <v>150</v>
      </c>
      <c r="C41" s="41" t="e">
        <f>Variáveis!C102/Quantidade_Total_de_materiais_recicláveis_recuperados_secos*100</f>
        <v>#DIV/0!</v>
      </c>
      <c r="D41" s="20" t="s">
        <v>23</v>
      </c>
    </row>
    <row r="42" spans="1:4" ht="25.5" x14ac:dyDescent="0.2">
      <c r="A42" s="20" t="s">
        <v>466</v>
      </c>
      <c r="B42" s="21" t="s">
        <v>151</v>
      </c>
      <c r="C42" s="43">
        <f>Variáveis!C103/Quantidade_total_coletada*100</f>
        <v>0</v>
      </c>
      <c r="D42" s="20" t="s">
        <v>23</v>
      </c>
    </row>
    <row r="43" spans="1:4" ht="25.5" x14ac:dyDescent="0.2">
      <c r="A43" s="20" t="s">
        <v>467</v>
      </c>
      <c r="B43" s="21" t="s">
        <v>235</v>
      </c>
      <c r="C43" s="43">
        <f>Variáveis!C104*1000/Populacao_urbana</f>
        <v>0</v>
      </c>
      <c r="D43" s="20" t="s">
        <v>236</v>
      </c>
    </row>
    <row r="44" spans="1:4" ht="15" customHeight="1" x14ac:dyDescent="0.2">
      <c r="A44" s="80" t="s">
        <v>152</v>
      </c>
      <c r="B44" s="80"/>
      <c r="C44" s="80"/>
      <c r="D44" s="80"/>
    </row>
    <row r="45" spans="1:4" ht="25.5" x14ac:dyDescent="0.2">
      <c r="A45" s="20" t="s">
        <v>468</v>
      </c>
      <c r="B45" s="21" t="s">
        <v>153</v>
      </c>
      <c r="C45" s="43">
        <f>Variáveis!C105*1000/365/Populacao_urbana</f>
        <v>4.7897308171280774E-4</v>
      </c>
      <c r="D45" s="20" t="s">
        <v>232</v>
      </c>
    </row>
    <row r="46" spans="1:4" ht="25.5" x14ac:dyDescent="0.2">
      <c r="A46" s="20" t="s">
        <v>469</v>
      </c>
      <c r="B46" s="21" t="s">
        <v>154</v>
      </c>
      <c r="C46" s="43">
        <f>Variáveis!C105/Quantidade_total_coletada*100</f>
        <v>0.11592709473819797</v>
      </c>
      <c r="D46" s="20" t="s">
        <v>23</v>
      </c>
    </row>
    <row r="47" spans="1:4" ht="15" customHeight="1" x14ac:dyDescent="0.2">
      <c r="A47" s="80" t="s">
        <v>155</v>
      </c>
      <c r="B47" s="80"/>
      <c r="C47" s="80"/>
      <c r="D47" s="80"/>
    </row>
    <row r="48" spans="1:4" x14ac:dyDescent="0.2">
      <c r="A48" s="20" t="s">
        <v>470</v>
      </c>
      <c r="B48" s="21" t="s">
        <v>164</v>
      </c>
      <c r="C48" s="43">
        <f>Variáveis!C106/Variáveis!C107*100</f>
        <v>0</v>
      </c>
      <c r="D48" s="20" t="s">
        <v>23</v>
      </c>
    </row>
    <row r="49" spans="1:4" x14ac:dyDescent="0.2">
      <c r="A49" s="20" t="s">
        <v>471</v>
      </c>
      <c r="B49" s="21" t="s">
        <v>156</v>
      </c>
      <c r="C49" s="43">
        <f>Extensão_da_sarjeta_varrida_por_empresas_contratadas/Extensão_total_de_sarjeta_varrida*100</f>
        <v>0</v>
      </c>
      <c r="D49" s="20" t="s">
        <v>23</v>
      </c>
    </row>
    <row r="50" spans="1:4" ht="25.5" x14ac:dyDescent="0.2">
      <c r="A50" s="20" t="s">
        <v>472</v>
      </c>
      <c r="B50" s="21" t="s">
        <v>238</v>
      </c>
      <c r="C50" s="43">
        <f>Despesa_total_da_prefeitura_com_serviço_de_varrição/Extensão_total_de_sarjeta_varrida</f>
        <v>0</v>
      </c>
      <c r="D50" s="20" t="s">
        <v>239</v>
      </c>
    </row>
    <row r="51" spans="1:4" ht="25.5" x14ac:dyDescent="0.2">
      <c r="A51" s="20" t="s">
        <v>473</v>
      </c>
      <c r="B51" s="21" t="s">
        <v>157</v>
      </c>
      <c r="C51" s="58">
        <f>Extensão_total_de_sarjeta_varrida/Quantidade_Total_de_varredores*Dias_úteis_no_ano</f>
        <v>2086.666666666667</v>
      </c>
      <c r="D51" s="20" t="s">
        <v>240</v>
      </c>
    </row>
    <row r="52" spans="1:4" x14ac:dyDescent="0.2">
      <c r="A52" s="20" t="s">
        <v>474</v>
      </c>
      <c r="B52" s="21" t="s">
        <v>158</v>
      </c>
      <c r="C52" s="43">
        <f>Quantidade_Total_de_varredores/Populacao_urbana</f>
        <v>2.9137529137529138E-4</v>
      </c>
      <c r="D52" s="20" t="s">
        <v>241</v>
      </c>
    </row>
    <row r="53" spans="1:4" ht="25.5" x14ac:dyDescent="0.2">
      <c r="A53" s="20" t="s">
        <v>475</v>
      </c>
      <c r="B53" s="21" t="s">
        <v>159</v>
      </c>
      <c r="C53" s="41">
        <f>Despesa_total_da_prefeitura_com_serviço_de_varrição/Despesa_total_RSU*100</f>
        <v>0</v>
      </c>
      <c r="D53" s="20" t="s">
        <v>23</v>
      </c>
    </row>
    <row r="54" spans="1:4" ht="25.5" x14ac:dyDescent="0.2">
      <c r="A54" s="20" t="s">
        <v>476</v>
      </c>
      <c r="B54" s="21" t="s">
        <v>160</v>
      </c>
      <c r="C54" s="43">
        <f>Quantidade_Total_de_varredores/Quantidade_total_de_empregados_RSU*100</f>
        <v>16.666666666666664</v>
      </c>
      <c r="D54" s="20" t="s">
        <v>23</v>
      </c>
    </row>
    <row r="55" spans="1:4" x14ac:dyDescent="0.2">
      <c r="A55" s="20" t="s">
        <v>477</v>
      </c>
      <c r="B55" s="21" t="s">
        <v>161</v>
      </c>
      <c r="C55" s="43">
        <f>Extensão_total_de_sarjeta_varrida/Populacao_urbana</f>
        <v>1.9425019425019425E-3</v>
      </c>
      <c r="D55" s="20" t="s">
        <v>242</v>
      </c>
    </row>
    <row r="56" spans="1:4" x14ac:dyDescent="0.2">
      <c r="A56" s="20" t="s">
        <v>478</v>
      </c>
      <c r="B56" s="21" t="s">
        <v>162</v>
      </c>
      <c r="C56" s="43">
        <f>Quantidade_Total_de_capinadores/Populacao_urbana</f>
        <v>7.77000777000777E-4</v>
      </c>
      <c r="D56" s="20" t="s">
        <v>241</v>
      </c>
    </row>
    <row r="57" spans="1:4" ht="25.5" x14ac:dyDescent="0.2">
      <c r="A57" s="20" t="s">
        <v>479</v>
      </c>
      <c r="B57" s="21" t="s">
        <v>163</v>
      </c>
      <c r="C57" s="43">
        <f>Quantidade_Total_de_capinadores/Quantidade_total_de_empregados_RSU*100</f>
        <v>44.444444444444443</v>
      </c>
      <c r="D57" s="20" t="s">
        <v>23</v>
      </c>
    </row>
  </sheetData>
  <mergeCells count="11">
    <mergeCell ref="A47:D47"/>
    <mergeCell ref="A8:D8"/>
    <mergeCell ref="A18:D18"/>
    <mergeCell ref="A34:D34"/>
    <mergeCell ref="A44:D44"/>
    <mergeCell ref="C7:D7"/>
    <mergeCell ref="A1:B4"/>
    <mergeCell ref="C1:D1"/>
    <mergeCell ref="C2:D4"/>
    <mergeCell ref="A5:B5"/>
    <mergeCell ref="A6:D6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40" zoomScale="130" zoomScaleNormal="130" zoomScaleSheetLayoutView="115" workbookViewId="0">
      <selection activeCell="C56" sqref="C56"/>
    </sheetView>
  </sheetViews>
  <sheetFormatPr defaultColWidth="9.140625" defaultRowHeight="12.75" x14ac:dyDescent="0.2"/>
  <cols>
    <col min="1" max="1" width="6" style="4" customWidth="1"/>
    <col min="2" max="2" width="50.140625" style="3" customWidth="1"/>
    <col min="3" max="3" width="17" style="13" customWidth="1"/>
    <col min="4" max="4" width="20.140625" style="6" customWidth="1"/>
    <col min="5" max="16384" width="9.140625" style="3"/>
  </cols>
  <sheetData>
    <row r="1" spans="1:4" x14ac:dyDescent="0.2">
      <c r="A1" s="68"/>
      <c r="B1" s="69"/>
      <c r="C1" s="72" t="s">
        <v>414</v>
      </c>
      <c r="D1" s="73"/>
    </row>
    <row r="2" spans="1:4" x14ac:dyDescent="0.2">
      <c r="A2" s="70"/>
      <c r="B2" s="71"/>
      <c r="C2" s="74" t="s">
        <v>567</v>
      </c>
      <c r="D2" s="75"/>
    </row>
    <row r="3" spans="1:4" x14ac:dyDescent="0.2">
      <c r="A3" s="70"/>
      <c r="B3" s="71"/>
      <c r="C3" s="74"/>
      <c r="D3" s="75"/>
    </row>
    <row r="4" spans="1:4" x14ac:dyDescent="0.2">
      <c r="A4" s="70"/>
      <c r="B4" s="71"/>
      <c r="C4" s="74"/>
      <c r="D4" s="75"/>
    </row>
    <row r="5" spans="1:4" x14ac:dyDescent="0.2">
      <c r="A5" s="76" t="s">
        <v>572</v>
      </c>
      <c r="B5" s="77"/>
      <c r="C5" s="37" t="s">
        <v>574</v>
      </c>
      <c r="D5" s="36"/>
    </row>
    <row r="6" spans="1:4" ht="19.7" customHeight="1" x14ac:dyDescent="0.2">
      <c r="A6" s="65" t="s">
        <v>570</v>
      </c>
      <c r="B6" s="66"/>
      <c r="C6" s="66"/>
      <c r="D6" s="67"/>
    </row>
    <row r="7" spans="1:4" ht="14.1" customHeight="1" x14ac:dyDescent="0.2">
      <c r="A7" s="35" t="s">
        <v>386</v>
      </c>
      <c r="B7" s="35" t="s">
        <v>69</v>
      </c>
      <c r="C7" s="78" t="s">
        <v>67</v>
      </c>
      <c r="D7" s="78"/>
    </row>
    <row r="8" spans="1:4" ht="15" customHeight="1" x14ac:dyDescent="0.2">
      <c r="A8" s="81" t="s">
        <v>332</v>
      </c>
      <c r="B8" s="81"/>
      <c r="C8" s="81"/>
      <c r="D8" s="81"/>
    </row>
    <row r="9" spans="1:4" x14ac:dyDescent="0.2">
      <c r="A9" s="20" t="s">
        <v>481</v>
      </c>
      <c r="B9" s="19" t="s">
        <v>301</v>
      </c>
      <c r="C9" s="43">
        <f>Despesas_totais_com_os_serviços/(Volume_agua_faturado/1000)</f>
        <v>3.7025955752212387</v>
      </c>
      <c r="D9" s="20" t="s">
        <v>78</v>
      </c>
    </row>
    <row r="10" spans="1:4" x14ac:dyDescent="0.2">
      <c r="A10" s="20" t="s">
        <v>482</v>
      </c>
      <c r="B10" s="19" t="s">
        <v>302</v>
      </c>
      <c r="C10" s="43">
        <f>Receita_direta_agua/(Volume_agua_faturado/1000)</f>
        <v>3.6064933382497544</v>
      </c>
      <c r="D10" s="20" t="s">
        <v>78</v>
      </c>
    </row>
    <row r="11" spans="1:4" x14ac:dyDescent="0.2">
      <c r="A11" s="20" t="s">
        <v>483</v>
      </c>
      <c r="B11" s="19" t="s">
        <v>303</v>
      </c>
      <c r="C11" s="43">
        <f>Receita_direta_agua/(Volume_agua_faturado/1000)</f>
        <v>3.6064933382497544</v>
      </c>
      <c r="D11" s="20" t="s">
        <v>78</v>
      </c>
    </row>
    <row r="12" spans="1:4" ht="25.5" x14ac:dyDescent="0.2">
      <c r="A12" s="20" t="s">
        <v>484</v>
      </c>
      <c r="B12" s="19" t="s">
        <v>304</v>
      </c>
      <c r="C12" s="43">
        <f>Despesa_com_energia_elétrica__água_e_esgoto/Despesas_de_exploração*100</f>
        <v>5.6374546603972124</v>
      </c>
      <c r="D12" s="20" t="s">
        <v>23</v>
      </c>
    </row>
    <row r="13" spans="1:4" ht="25.5" x14ac:dyDescent="0.2">
      <c r="A13" s="20" t="s">
        <v>485</v>
      </c>
      <c r="B13" s="19" t="s">
        <v>305</v>
      </c>
      <c r="C13" s="43">
        <f>(Despesas_com_pessoal_próprio+Despesas_com_serviços_de_terceiros)/Despesas_de_exploração*100</f>
        <v>50.713346566338217</v>
      </c>
      <c r="D13" s="20" t="s">
        <v>23</v>
      </c>
    </row>
    <row r="14" spans="1:4" x14ac:dyDescent="0.2">
      <c r="A14" s="20" t="s">
        <v>486</v>
      </c>
      <c r="B14" s="19" t="s">
        <v>306</v>
      </c>
      <c r="C14" s="41">
        <f>(Quantidade_Ligações_Totais_Esgoto+Ligacoes_ativas_agua)/Quantidade_equivalente_de_pessoal_total</f>
        <v>1253.5</v>
      </c>
      <c r="D14" s="20" t="s">
        <v>348</v>
      </c>
    </row>
    <row r="15" spans="1:4" x14ac:dyDescent="0.2">
      <c r="A15" s="20" t="s">
        <v>487</v>
      </c>
      <c r="B15" s="19" t="s">
        <v>307</v>
      </c>
      <c r="C15" s="43">
        <f>Arrecadação_total/(Despesas_de_exploração+Serv._Da_dívida+Variáveis!C123)*100</f>
        <v>94.089287050856953</v>
      </c>
      <c r="D15" s="20" t="s">
        <v>23</v>
      </c>
    </row>
    <row r="16" spans="1:4" ht="25.5" x14ac:dyDescent="0.2">
      <c r="A16" s="20" t="s">
        <v>488</v>
      </c>
      <c r="B16" s="19" t="s">
        <v>308</v>
      </c>
      <c r="C16" s="43">
        <f>Despesa_com_energia_elétrica__água_e_esgoto/(Consumo_energia_esgoto+Consumo_energia_agua)</f>
        <v>1.2909587971423824</v>
      </c>
      <c r="D16" s="20" t="s">
        <v>349</v>
      </c>
    </row>
    <row r="17" spans="1:6" ht="25.5" x14ac:dyDescent="0.2">
      <c r="A17" s="20" t="s">
        <v>489</v>
      </c>
      <c r="B17" s="21" t="s">
        <v>309</v>
      </c>
      <c r="C17" s="43">
        <f>Variáveis!C124/Variáveis!C125</f>
        <v>0.17683391378811089</v>
      </c>
      <c r="D17" s="20" t="s">
        <v>211</v>
      </c>
    </row>
    <row r="18" spans="1:6" ht="25.5" x14ac:dyDescent="0.2">
      <c r="A18" s="20" t="s">
        <v>490</v>
      </c>
      <c r="B18" s="19" t="s">
        <v>310</v>
      </c>
      <c r="C18" s="43">
        <f>Quantidade_Total_de_Empregados_Próprios/((Ligacoes_ativas_agua+Quantidade_Ligações_Totais_Esgoto)/1000)</f>
        <v>0.7977662544874351</v>
      </c>
      <c r="D18" s="48" t="s">
        <v>480</v>
      </c>
    </row>
    <row r="19" spans="1:6" ht="25.5" x14ac:dyDescent="0.2">
      <c r="A19" s="20" t="s">
        <v>491</v>
      </c>
      <c r="B19" s="18" t="s">
        <v>311</v>
      </c>
      <c r="C19" s="43">
        <f>Quantidade_Total_de_Empregados_Próprios/(Ligacoes_ativas_agua/1000)</f>
        <v>0.7977662544874351</v>
      </c>
      <c r="D19" s="48" t="s">
        <v>480</v>
      </c>
    </row>
    <row r="20" spans="1:6" ht="25.5" x14ac:dyDescent="0.2">
      <c r="A20" s="20" t="s">
        <v>492</v>
      </c>
      <c r="B20" s="19" t="s">
        <v>312</v>
      </c>
      <c r="C20" s="43">
        <f>Variáveis!C127/Variáveis!C125*100</f>
        <v>2.3301952500043752</v>
      </c>
      <c r="D20" s="20" t="s">
        <v>23</v>
      </c>
    </row>
    <row r="21" spans="1:6" ht="25.5" x14ac:dyDescent="0.2">
      <c r="A21" s="20" t="s">
        <v>493</v>
      </c>
      <c r="B21" s="19" t="s">
        <v>313</v>
      </c>
      <c r="C21" s="50">
        <f>Receita_operacional_direta_esgoto/Variáveis!C125*100</f>
        <v>0</v>
      </c>
      <c r="D21" s="20" t="s">
        <v>23</v>
      </c>
    </row>
    <row r="22" spans="1:6" ht="25.5" x14ac:dyDescent="0.2">
      <c r="A22" s="20" t="s">
        <v>494</v>
      </c>
      <c r="B22" s="19" t="s">
        <v>314</v>
      </c>
      <c r="C22" s="43">
        <f>Receita_direta_agua/Variáveis!C125*100</f>
        <v>97.66980474999562</v>
      </c>
      <c r="D22" s="20" t="s">
        <v>23</v>
      </c>
    </row>
    <row r="23" spans="1:6" ht="25.5" x14ac:dyDescent="0.2">
      <c r="A23" s="20" t="s">
        <v>495</v>
      </c>
      <c r="B23" s="19" t="s">
        <v>315</v>
      </c>
      <c r="C23" s="43">
        <f>Variáveis!C116/Despesas_de_exploração*100</f>
        <v>30.848697030374638</v>
      </c>
      <c r="D23" s="20" t="s">
        <v>23</v>
      </c>
    </row>
    <row r="24" spans="1:6" ht="25.5" x14ac:dyDescent="0.2">
      <c r="A24" s="20" t="s">
        <v>496</v>
      </c>
      <c r="B24" s="19" t="s">
        <v>316</v>
      </c>
      <c r="C24" s="43">
        <f>Despesas_com_produtos_químicos/Despesas_de_exploração*100</f>
        <v>2.1546798642277216</v>
      </c>
      <c r="D24" s="20" t="s">
        <v>23</v>
      </c>
    </row>
    <row r="25" spans="1:6" ht="25.5" x14ac:dyDescent="0.2">
      <c r="A25" s="20" t="s">
        <v>497</v>
      </c>
      <c r="B25" s="19" t="s">
        <v>317</v>
      </c>
      <c r="C25" s="43">
        <f>Despesas_com_pessoal_próprio/Despesas_de_exploração*100</f>
        <v>41.653940651604088</v>
      </c>
      <c r="D25" s="20" t="s">
        <v>23</v>
      </c>
    </row>
    <row r="26" spans="1:6" x14ac:dyDescent="0.2">
      <c r="A26" s="20" t="s">
        <v>498</v>
      </c>
      <c r="B26" s="19" t="s">
        <v>318</v>
      </c>
      <c r="C26" s="43">
        <v>0</v>
      </c>
      <c r="D26" s="20" t="s">
        <v>78</v>
      </c>
      <c r="F26" s="43" t="e">
        <f>Receita_operacional_direta_esgoto/((Volume_de_esgoto_faturado-Volume_de_esgoto_bruto_importado)/1000)</f>
        <v>#DIV/0!</v>
      </c>
    </row>
    <row r="27" spans="1:6" x14ac:dyDescent="0.2">
      <c r="A27" s="20" t="s">
        <v>499</v>
      </c>
      <c r="B27" s="21" t="s">
        <v>319</v>
      </c>
      <c r="C27" s="43">
        <f>Outras_despesas_de_exploração/Receita_operacional_direta*100</f>
        <v>28.981736883971347</v>
      </c>
      <c r="D27" s="20" t="s">
        <v>23</v>
      </c>
    </row>
    <row r="28" spans="1:6" ht="13.5" customHeight="1" x14ac:dyDescent="0.2">
      <c r="A28" s="20" t="s">
        <v>500</v>
      </c>
      <c r="B28" s="19" t="s">
        <v>320</v>
      </c>
      <c r="C28" s="43">
        <f>(Despesas_com_pessoal_próprio+Despesas_com_serviços_de_terceiros)/Despesas_totais_com_os_serviços*100</f>
        <v>46.407557461152251</v>
      </c>
      <c r="D28" s="20" t="s">
        <v>23</v>
      </c>
    </row>
    <row r="29" spans="1:6" x14ac:dyDescent="0.2">
      <c r="A29" s="20" t="s">
        <v>501</v>
      </c>
      <c r="B29" s="19" t="s">
        <v>321</v>
      </c>
      <c r="C29" s="43">
        <f>Serv._Da_dívida/Receita_operacional_direta*100</f>
        <v>2.5333198547858498</v>
      </c>
      <c r="D29" s="20" t="s">
        <v>23</v>
      </c>
    </row>
    <row r="30" spans="1:6" ht="25.5" x14ac:dyDescent="0.2">
      <c r="A30" s="20" t="s">
        <v>502</v>
      </c>
      <c r="B30" s="21" t="s">
        <v>322</v>
      </c>
      <c r="C30" s="43">
        <f>(Despesas_com_pessoal_próprio+Despesas_com_serviços_de_terceiros)/Receita_operacional_direta*100</f>
        <v>47.644179760464148</v>
      </c>
      <c r="D30" s="20" t="s">
        <v>23</v>
      </c>
    </row>
    <row r="31" spans="1:6" x14ac:dyDescent="0.2">
      <c r="A31" s="20" t="s">
        <v>503</v>
      </c>
      <c r="B31" s="19" t="s">
        <v>323</v>
      </c>
      <c r="C31" s="43">
        <f>Despesas_com_pessoal_próprio/Receita_operacional_direta*100</f>
        <v>39.133048211297073</v>
      </c>
      <c r="D31" s="20" t="s">
        <v>23</v>
      </c>
    </row>
    <row r="32" spans="1:6" x14ac:dyDescent="0.2">
      <c r="A32" s="20" t="s">
        <v>504</v>
      </c>
      <c r="B32" s="19" t="s">
        <v>324</v>
      </c>
      <c r="C32" s="43">
        <f>Despesas_de_exploração/Receita_operacional_direta*100</f>
        <v>93.948009717995475</v>
      </c>
      <c r="D32" s="20" t="s">
        <v>23</v>
      </c>
    </row>
    <row r="33" spans="1:4" x14ac:dyDescent="0.2">
      <c r="A33" s="20" t="s">
        <v>505</v>
      </c>
      <c r="B33" s="19" t="s">
        <v>325</v>
      </c>
      <c r="C33" s="43">
        <f>(Receita_operacional_total-Arrecadação_total)/Receita_operacional_total*100</f>
        <v>2.1456279196035162</v>
      </c>
      <c r="D33" s="20" t="s">
        <v>23</v>
      </c>
    </row>
    <row r="34" spans="1:4" x14ac:dyDescent="0.2">
      <c r="A34" s="20" t="s">
        <v>506</v>
      </c>
      <c r="B34" s="19" t="s">
        <v>326</v>
      </c>
      <c r="C34" s="43">
        <f>Despesas_de_exploração/(Ligacoes_ativas_agua+Quantidade_Ligações_Totais_Esgoto)</f>
        <v>549.79315516553652</v>
      </c>
      <c r="D34" s="20" t="s">
        <v>350</v>
      </c>
    </row>
    <row r="35" spans="1:4" x14ac:dyDescent="0.2">
      <c r="A35" s="20" t="s">
        <v>507</v>
      </c>
      <c r="B35" s="19" t="s">
        <v>362</v>
      </c>
      <c r="C35" s="43">
        <f>Despesas_de_exploração/(Volume_agua_faturado+Volume_de_esgoto_faturado)/1000</f>
        <v>3.3882287118977381E-6</v>
      </c>
      <c r="D35" s="20" t="s">
        <v>78</v>
      </c>
    </row>
    <row r="36" spans="1:4" ht="27.75" customHeight="1" x14ac:dyDescent="0.2">
      <c r="A36" s="20" t="s">
        <v>508</v>
      </c>
      <c r="B36" s="21" t="s">
        <v>327</v>
      </c>
      <c r="C36" s="41">
        <f>(Quantidade_de_economias_ativas_de_esgoto+Economias_ativas_agua)/Quantidade_equivalente_de_pessoal_total</f>
        <v>1318.5</v>
      </c>
      <c r="D36" s="28" t="s">
        <v>351</v>
      </c>
    </row>
    <row r="37" spans="1:4" ht="13.5" customHeight="1" x14ac:dyDescent="0.2">
      <c r="A37" s="20" t="s">
        <v>509</v>
      </c>
      <c r="B37" s="19" t="s">
        <v>328</v>
      </c>
      <c r="C37" s="43">
        <f>(Quantidade_Total_de_Empregados_Próprios+(Despesas_com_serviços_de_terceiros*Quantidade_Total_de_Empregados_Próprios))/Despesas_com_pessoal_próprio</f>
        <v>0.43498782225664268</v>
      </c>
      <c r="D37" s="20" t="s">
        <v>189</v>
      </c>
    </row>
    <row r="38" spans="1:4" x14ac:dyDescent="0.2">
      <c r="A38" s="20" t="s">
        <v>510</v>
      </c>
      <c r="B38" s="19" t="s">
        <v>329</v>
      </c>
      <c r="C38" s="43">
        <f>Receita_operacional_direta/Despesas_totais_com_os_serviços*100</f>
        <v>97.404463030890369</v>
      </c>
      <c r="D38" s="20" t="s">
        <v>23</v>
      </c>
    </row>
    <row r="39" spans="1:4" x14ac:dyDescent="0.2">
      <c r="A39" s="20" t="s">
        <v>511</v>
      </c>
      <c r="B39" s="19" t="s">
        <v>330</v>
      </c>
      <c r="C39" s="58">
        <f>Despesas_com_pessoal_próprio/Quantidade_Total_de_Empregados_Próprios</f>
        <v>287064.68</v>
      </c>
      <c r="D39" s="20" t="s">
        <v>207</v>
      </c>
    </row>
    <row r="40" spans="1:4" ht="15" customHeight="1" x14ac:dyDescent="0.2">
      <c r="A40" s="79" t="s">
        <v>331</v>
      </c>
      <c r="B40" s="79"/>
      <c r="C40" s="79"/>
      <c r="D40" s="79"/>
    </row>
    <row r="41" spans="1:4" x14ac:dyDescent="0.2">
      <c r="A41" s="16" t="s">
        <v>512</v>
      </c>
      <c r="B41" s="29" t="s">
        <v>279</v>
      </c>
      <c r="C41" s="39" t="e">
        <f>Ativo_circulante/Passivo_circulante</f>
        <v>#DIV/0!</v>
      </c>
      <c r="D41" s="20" t="s">
        <v>352</v>
      </c>
    </row>
    <row r="42" spans="1:4" x14ac:dyDescent="0.2">
      <c r="A42" s="16" t="s">
        <v>513</v>
      </c>
      <c r="B42" s="19" t="s">
        <v>280</v>
      </c>
      <c r="C42" s="39" t="e">
        <f>Ativo_circulante_realizável_a_longo_prazo/Passivo_circulante_exigível_a_longo_prazo</f>
        <v>#DIV/0!</v>
      </c>
      <c r="D42" s="20" t="s">
        <v>352</v>
      </c>
    </row>
    <row r="43" spans="1:4" x14ac:dyDescent="0.2">
      <c r="A43" s="16" t="s">
        <v>514</v>
      </c>
      <c r="B43" s="19" t="s">
        <v>281</v>
      </c>
      <c r="C43" s="39" t="e">
        <f>(Passivo_circulante+Passivo_circulante_exigível_a_longo_prazo+Resultado_de_exercícios_futuros)/Ativo_total</f>
        <v>#DIV/0!</v>
      </c>
      <c r="D43" s="20" t="s">
        <v>352</v>
      </c>
    </row>
    <row r="44" spans="1:4" x14ac:dyDescent="0.2">
      <c r="A44" s="16" t="s">
        <v>515</v>
      </c>
      <c r="B44" s="19" t="s">
        <v>282</v>
      </c>
      <c r="C44" s="41">
        <f>Resultado_operacional_com_depreciação/Receita_operacional_total*100</f>
        <v>0</v>
      </c>
      <c r="D44" s="20" t="s">
        <v>23</v>
      </c>
    </row>
    <row r="45" spans="1:4" x14ac:dyDescent="0.2">
      <c r="A45" s="16" t="s">
        <v>516</v>
      </c>
      <c r="B45" s="19" t="s">
        <v>283</v>
      </c>
      <c r="C45" s="41" t="e">
        <f>Lucro_líquido/(Patrimônio_líquido-Lucro_líquido)*100</f>
        <v>#DIV/0!</v>
      </c>
      <c r="D45" s="20" t="s">
        <v>23</v>
      </c>
    </row>
    <row r="46" spans="1:4" x14ac:dyDescent="0.2">
      <c r="A46" s="16" t="s">
        <v>517</v>
      </c>
      <c r="B46" s="19" t="s">
        <v>284</v>
      </c>
      <c r="C46" s="41">
        <f>Lucro_líquido_com_depreciação/Receita_operacional_total*100</f>
        <v>0</v>
      </c>
      <c r="D46" s="20" t="s">
        <v>23</v>
      </c>
    </row>
    <row r="47" spans="1:4" x14ac:dyDescent="0.2">
      <c r="A47" s="16" t="s">
        <v>518</v>
      </c>
      <c r="B47" s="19" t="s">
        <v>285</v>
      </c>
      <c r="C47" s="41">
        <f>Lucro_líquido_sem_depreciação/Receita_operacional_total*100</f>
        <v>0</v>
      </c>
      <c r="D47" s="20" t="s">
        <v>23</v>
      </c>
    </row>
    <row r="48" spans="1:4" x14ac:dyDescent="0.2">
      <c r="A48" s="16" t="s">
        <v>519</v>
      </c>
      <c r="B48" s="19" t="s">
        <v>286</v>
      </c>
      <c r="C48" s="41">
        <f>Resultado_operacional_sem_depreciação/Receita_operacional_total*100</f>
        <v>0</v>
      </c>
      <c r="D48" s="20" t="s">
        <v>23</v>
      </c>
    </row>
    <row r="49" spans="1:6" x14ac:dyDescent="0.2">
      <c r="A49" s="16" t="s">
        <v>520</v>
      </c>
      <c r="B49" s="19" t="s">
        <v>287</v>
      </c>
      <c r="C49" s="39" t="e">
        <f>Passivo_circulante/(Passivo_circulante+Passivo_circulante_exigível_a_longo_prazo)*100</f>
        <v>#DIV/0!</v>
      </c>
      <c r="D49" s="20" t="s">
        <v>23</v>
      </c>
    </row>
    <row r="50" spans="1:6" ht="15" customHeight="1" x14ac:dyDescent="0.2">
      <c r="A50" s="79" t="s">
        <v>333</v>
      </c>
      <c r="B50" s="79"/>
      <c r="C50" s="79"/>
      <c r="D50" s="79"/>
    </row>
    <row r="51" spans="1:6" ht="15" customHeight="1" x14ac:dyDescent="0.2">
      <c r="A51" s="20" t="s">
        <v>521</v>
      </c>
      <c r="B51" s="19" t="s">
        <v>288</v>
      </c>
      <c r="C51" s="43">
        <f>Quantidade_de_amostras_para_análise_de_Cl_residual_com_resultado_fora_do_padrão/Quantidade_de_amostras_analisadas_para_aferição_de_Cl_residual*100</f>
        <v>1.0623869801084991</v>
      </c>
      <c r="D51" s="20" t="s">
        <v>23</v>
      </c>
    </row>
    <row r="52" spans="1:6" x14ac:dyDescent="0.2">
      <c r="A52" s="20" t="s">
        <v>522</v>
      </c>
      <c r="B52" s="29" t="s">
        <v>289</v>
      </c>
      <c r="C52" s="43">
        <f>Quantidade_de_amostras_para_análise_de_turbidez_com_resultado_fora_do_padrão/Quantidade_de_amostras_analisadas_para_aferição_de_turbidez*100</f>
        <v>8.4312839059674509</v>
      </c>
      <c r="D52" s="20" t="s">
        <v>23</v>
      </c>
    </row>
    <row r="53" spans="1:6" ht="25.5" x14ac:dyDescent="0.2">
      <c r="A53" s="20" t="s">
        <v>523</v>
      </c>
      <c r="B53" s="21" t="s">
        <v>290</v>
      </c>
      <c r="C53" s="43">
        <v>0</v>
      </c>
      <c r="D53" s="20" t="s">
        <v>108</v>
      </c>
      <c r="F53" s="43" t="e">
        <f>Duração_dos_extravasamentos_registrados/Quantidade_de_extravasamentos_de_esgotos_registrados</f>
        <v>#DIV/0!</v>
      </c>
    </row>
    <row r="54" spans="1:6" x14ac:dyDescent="0.2">
      <c r="A54" s="20" t="s">
        <v>524</v>
      </c>
      <c r="B54" s="19" t="s">
        <v>291</v>
      </c>
      <c r="C54" s="43">
        <f>Tempo_execucao_servicos/Quantidade_servicos_executados</f>
        <v>1.4750402576489532</v>
      </c>
      <c r="D54" s="20" t="s">
        <v>353</v>
      </c>
    </row>
    <row r="55" spans="1:6" ht="25.5" x14ac:dyDescent="0.2">
      <c r="A55" s="20" t="s">
        <v>525</v>
      </c>
      <c r="B55" s="19" t="s">
        <v>292</v>
      </c>
      <c r="C55" s="43">
        <f>Quantidade_de_amostras_analisadas_para_aferição_de_Cl_residual/Quantidade_mínima_de_amostras_obrigatórias_para_análise_de_Cl_residual*100</f>
        <v>105.15806988352745</v>
      </c>
      <c r="D55" s="20" t="s">
        <v>23</v>
      </c>
    </row>
    <row r="56" spans="1:6" x14ac:dyDescent="0.2">
      <c r="A56" s="20" t="s">
        <v>526</v>
      </c>
      <c r="B56" s="29" t="s">
        <v>293</v>
      </c>
      <c r="C56" s="43">
        <f>Quantidade_de_amostars_para_análise_de_coliformes_totais_com_resultado_fora_do_padrão/Quantidade_de_amostras_para_aferição_de_coliformes_totais*100</f>
        <v>1.3333333333333335</v>
      </c>
      <c r="D56" s="20" t="s">
        <v>23</v>
      </c>
    </row>
    <row r="57" spans="1:6" x14ac:dyDescent="0.2">
      <c r="A57" s="20" t="s">
        <v>527</v>
      </c>
      <c r="B57" s="19" t="s">
        <v>294</v>
      </c>
      <c r="C57" s="43">
        <v>0</v>
      </c>
      <c r="D57" s="20" t="s">
        <v>354</v>
      </c>
      <c r="F57" s="39" t="e">
        <f>Quantidade_de_extravasamentos_de_esgotos_registrados/Extensao_rede_esgoto</f>
        <v>#DIV/0!</v>
      </c>
    </row>
    <row r="58" spans="1:6" ht="25.5" x14ac:dyDescent="0.2">
      <c r="A58" s="20" t="s">
        <v>528</v>
      </c>
      <c r="B58" s="19" t="s">
        <v>295</v>
      </c>
      <c r="C58" s="43">
        <f>Quantidade_de_amostras_analisadas_para_aferição_de_turbidez/Quantidade_mínima_de_amostras_obrigatórias_para_análise_de_turbidez*100</f>
        <v>105.15806988352745</v>
      </c>
      <c r="D58" s="20" t="s">
        <v>23</v>
      </c>
    </row>
    <row r="59" spans="1:6" ht="25.5" x14ac:dyDescent="0.2">
      <c r="A59" s="20" t="s">
        <v>529</v>
      </c>
      <c r="B59" s="19" t="s">
        <v>296</v>
      </c>
      <c r="C59" s="43">
        <f>Quantidade_de_amostras_analisadas_para_aferição_de_Cl_residual/Quantidade_mínima_de_amostras_obrigatórias_para_análise_de_Cl_residual*100</f>
        <v>105.15806988352745</v>
      </c>
      <c r="D59" s="20" t="s">
        <v>23</v>
      </c>
    </row>
    <row r="60" spans="1:6" x14ac:dyDescent="0.2">
      <c r="A60" s="20" t="s">
        <v>530</v>
      </c>
      <c r="B60" s="19" t="s">
        <v>297</v>
      </c>
      <c r="C60" s="43">
        <v>0</v>
      </c>
      <c r="D60" s="20" t="s">
        <v>355</v>
      </c>
      <c r="F60" s="39" t="e">
        <f>Duração_das_intermitências_prolongadas/Quantidade_de_interrupções_sistemáticas</f>
        <v>#DIV/0!</v>
      </c>
    </row>
    <row r="61" spans="1:6" x14ac:dyDescent="0.2">
      <c r="A61" s="20" t="s">
        <v>531</v>
      </c>
      <c r="B61" s="19" t="s">
        <v>298</v>
      </c>
      <c r="C61" s="43">
        <v>0</v>
      </c>
      <c r="D61" s="20" t="s">
        <v>356</v>
      </c>
      <c r="F61" s="39" t="e">
        <f>Quantidade_de_economias_ativas_atingidas_por_intermitências_prolongadas/Quantidade_de_interrupções_sistemáticas</f>
        <v>#DIV/0!</v>
      </c>
    </row>
    <row r="62" spans="1:6" x14ac:dyDescent="0.2">
      <c r="A62" s="20" t="s">
        <v>532</v>
      </c>
      <c r="B62" s="19" t="s">
        <v>299</v>
      </c>
      <c r="C62" s="43">
        <v>0</v>
      </c>
      <c r="D62" s="20" t="s">
        <v>97</v>
      </c>
      <c r="F62" s="39" t="e">
        <f>Duração_das_paralisações/Quantidade_de_paralisações</f>
        <v>#DIV/0!</v>
      </c>
    </row>
    <row r="63" spans="1:6" x14ac:dyDescent="0.2">
      <c r="A63" s="20" t="s">
        <v>533</v>
      </c>
      <c r="B63" s="19" t="s">
        <v>300</v>
      </c>
      <c r="C63" s="43">
        <v>0</v>
      </c>
      <c r="D63" s="20" t="s">
        <v>357</v>
      </c>
      <c r="F63" s="39" t="e">
        <f>Quantidade_de_economias_ativas_atingidas_por_paralisações/Quantidade_de_paralisações</f>
        <v>#DIV/0!</v>
      </c>
    </row>
    <row r="64" spans="1:6" x14ac:dyDescent="0.2">
      <c r="B64" s="5"/>
    </row>
    <row r="65" spans="2:2" x14ac:dyDescent="0.2">
      <c r="B65" s="5"/>
    </row>
    <row r="66" spans="2:2" x14ac:dyDescent="0.2">
      <c r="B66" s="5"/>
    </row>
  </sheetData>
  <mergeCells count="9">
    <mergeCell ref="C7:D7"/>
    <mergeCell ref="A8:D8"/>
    <mergeCell ref="A40:D40"/>
    <mergeCell ref="A50:D50"/>
    <mergeCell ref="A1:B4"/>
    <mergeCell ref="C1:D1"/>
    <mergeCell ref="C2:D4"/>
    <mergeCell ref="A5:B5"/>
    <mergeCell ref="A6:D6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topLeftCell="A10" zoomScale="130" zoomScaleNormal="130" workbookViewId="0">
      <selection activeCell="C20" sqref="C20"/>
    </sheetView>
  </sheetViews>
  <sheetFormatPr defaultColWidth="9.140625" defaultRowHeight="12.75" x14ac:dyDescent="0.2"/>
  <cols>
    <col min="1" max="1" width="6" style="6" customWidth="1"/>
    <col min="2" max="2" width="50.140625" style="12" customWidth="1"/>
    <col min="3" max="3" width="12.5703125" style="6" customWidth="1"/>
    <col min="4" max="4" width="20.140625" style="6" customWidth="1"/>
    <col min="5" max="16384" width="9.140625" style="3"/>
  </cols>
  <sheetData>
    <row r="1" spans="1:4" x14ac:dyDescent="0.2">
      <c r="A1" s="68"/>
      <c r="B1" s="69"/>
      <c r="C1" s="72" t="s">
        <v>414</v>
      </c>
      <c r="D1" s="73"/>
    </row>
    <row r="2" spans="1:4" ht="12.75" customHeight="1" x14ac:dyDescent="0.2">
      <c r="A2" s="70"/>
      <c r="B2" s="71"/>
      <c r="C2" s="74" t="s">
        <v>567</v>
      </c>
      <c r="D2" s="75"/>
    </row>
    <row r="3" spans="1:4" x14ac:dyDescent="0.2">
      <c r="A3" s="70"/>
      <c r="B3" s="71"/>
      <c r="C3" s="74"/>
      <c r="D3" s="75"/>
    </row>
    <row r="4" spans="1:4" ht="15" customHeight="1" x14ac:dyDescent="0.2">
      <c r="A4" s="70"/>
      <c r="B4" s="71"/>
      <c r="C4" s="74"/>
      <c r="D4" s="75"/>
    </row>
    <row r="5" spans="1:4" ht="15" customHeight="1" x14ac:dyDescent="0.2">
      <c r="A5" s="76" t="s">
        <v>572</v>
      </c>
      <c r="B5" s="77"/>
      <c r="C5" s="37" t="s">
        <v>574</v>
      </c>
      <c r="D5" s="36"/>
    </row>
    <row r="6" spans="1:4" ht="19.7" customHeight="1" x14ac:dyDescent="0.2">
      <c r="A6" s="65" t="s">
        <v>571</v>
      </c>
      <c r="B6" s="66"/>
      <c r="C6" s="66"/>
      <c r="D6" s="67"/>
    </row>
    <row r="7" spans="1:4" ht="14.1" customHeight="1" x14ac:dyDescent="0.2">
      <c r="A7" s="25" t="s">
        <v>386</v>
      </c>
      <c r="B7" s="35" t="s">
        <v>69</v>
      </c>
      <c r="C7" s="78" t="s">
        <v>67</v>
      </c>
      <c r="D7" s="78"/>
    </row>
    <row r="8" spans="1:4" ht="15" customHeight="1" x14ac:dyDescent="0.2">
      <c r="A8" s="80" t="s">
        <v>116</v>
      </c>
      <c r="B8" s="80"/>
      <c r="C8" s="80"/>
      <c r="D8" s="80"/>
    </row>
    <row r="9" spans="1:4" x14ac:dyDescent="0.2">
      <c r="A9" s="20" t="s">
        <v>543</v>
      </c>
      <c r="B9" s="21" t="s">
        <v>251</v>
      </c>
      <c r="C9" s="43">
        <f>Populacao_total_atendida_agua/Populacao_total*100</f>
        <v>68.168693673987221</v>
      </c>
      <c r="D9" s="20" t="s">
        <v>23</v>
      </c>
    </row>
    <row r="10" spans="1:4" ht="25.5" x14ac:dyDescent="0.2">
      <c r="A10" s="20" t="s">
        <v>544</v>
      </c>
      <c r="B10" s="21" t="s">
        <v>252</v>
      </c>
      <c r="C10" s="43">
        <f>Populacao_urbana_atendida_agua/Populacao_urbana*100</f>
        <v>75.670163170163178</v>
      </c>
      <c r="D10" s="20" t="s">
        <v>23</v>
      </c>
    </row>
    <row r="11" spans="1:4" x14ac:dyDescent="0.2">
      <c r="A11" s="20" t="s">
        <v>545</v>
      </c>
      <c r="B11" s="21" t="s">
        <v>45</v>
      </c>
      <c r="C11" s="43">
        <f>((Volume_agua_produzido+Volume_agua_tratado_imp-Volume_agua_serviço)-Volume_agua_consumido)/(Volume_agua_produzido+Volume_agua_tratado_imp-Volume_agua_serviço)*100</f>
        <v>42.866551558411508</v>
      </c>
      <c r="D11" s="20" t="s">
        <v>23</v>
      </c>
    </row>
    <row r="12" spans="1:4" x14ac:dyDescent="0.2">
      <c r="A12" s="20" t="s">
        <v>546</v>
      </c>
      <c r="B12" s="21" t="s">
        <v>253</v>
      </c>
      <c r="C12" s="43">
        <f>((Volume_agua_produzido+Volume_agua_tratado_imp-Volume_agua_serviço)-Volume_agua_consumido)/1000/365/Extensao_rede_agua</f>
        <v>6.5872685894349869</v>
      </c>
      <c r="D12" s="20" t="s">
        <v>271</v>
      </c>
    </row>
    <row r="13" spans="1:4" x14ac:dyDescent="0.2">
      <c r="A13" s="20" t="s">
        <v>547</v>
      </c>
      <c r="B13" s="21" t="s">
        <v>254</v>
      </c>
      <c r="C13" s="43">
        <f>((Volume_agua_produzido+Volume_agua_tratado_imp-Volume_agua_serviço)-Volume_agua_consumido)/365/Ligacoes_ativas_agua</f>
        <v>263.17543754200568</v>
      </c>
      <c r="D13" s="20" t="s">
        <v>76</v>
      </c>
    </row>
    <row r="14" spans="1:4" x14ac:dyDescent="0.2">
      <c r="A14" s="20" t="s">
        <v>548</v>
      </c>
      <c r="B14" s="21" t="s">
        <v>25</v>
      </c>
      <c r="C14" s="43">
        <f>(Volume_agua_consumido-Volume_agua_tratado_exp)/Populacao_total_atendida_agua/365</f>
        <v>112.86996059731725</v>
      </c>
      <c r="D14" s="20" t="s">
        <v>272</v>
      </c>
    </row>
    <row r="15" spans="1:4" x14ac:dyDescent="0.2">
      <c r="A15" s="20" t="s">
        <v>549</v>
      </c>
      <c r="B15" s="21" t="s">
        <v>255</v>
      </c>
      <c r="C15" s="43">
        <f>Volume_agua_consumido/Economias_ativas_agua/12/1000</f>
        <v>10.143155100492985</v>
      </c>
      <c r="D15" s="20" t="s">
        <v>72</v>
      </c>
    </row>
    <row r="16" spans="1:4" ht="25.5" x14ac:dyDescent="0.2">
      <c r="A16" s="20" t="s">
        <v>550</v>
      </c>
      <c r="B16" s="21" t="s">
        <v>256</v>
      </c>
      <c r="C16" s="43">
        <f>Variáveis!C36/Variáveis!C37*100</f>
        <v>1.3333333333333335</v>
      </c>
      <c r="D16" s="20" t="s">
        <v>23</v>
      </c>
    </row>
    <row r="17" spans="1:4" x14ac:dyDescent="0.2">
      <c r="A17" s="20" t="s">
        <v>551</v>
      </c>
      <c r="B17" s="21" t="s">
        <v>257</v>
      </c>
      <c r="C17" s="43">
        <f>Número_de_ocorrências_de_doenças_de_veiculação_hídrica/Populacao_total</f>
        <v>0</v>
      </c>
      <c r="D17" s="20" t="s">
        <v>273</v>
      </c>
    </row>
    <row r="18" spans="1:4" ht="15" customHeight="1" x14ac:dyDescent="0.2">
      <c r="A18" s="80" t="s">
        <v>245</v>
      </c>
      <c r="B18" s="80"/>
      <c r="C18" s="80"/>
      <c r="D18" s="80"/>
    </row>
    <row r="19" spans="1:4" ht="25.5" x14ac:dyDescent="0.2">
      <c r="A19" s="20" t="s">
        <v>552</v>
      </c>
      <c r="B19" s="21" t="s">
        <v>258</v>
      </c>
      <c r="C19" s="43">
        <f>Populacao_total_atendida_esgoto/Populacao_total*100</f>
        <v>3.6486131770058625</v>
      </c>
      <c r="D19" s="20" t="s">
        <v>23</v>
      </c>
    </row>
    <row r="20" spans="1:4" ht="25.5" x14ac:dyDescent="0.2">
      <c r="A20" s="20" t="s">
        <v>553</v>
      </c>
      <c r="B20" s="21" t="s">
        <v>577</v>
      </c>
      <c r="C20" s="43">
        <f>População_total_atendida_com_sistema_individual_alternativo_de_esgotamento_sanitário/População_total_atendida_com_sistema_individual_alternativo_de_esgotamento_sanitário*100</f>
        <v>100</v>
      </c>
      <c r="D20" s="20" t="s">
        <v>23</v>
      </c>
    </row>
    <row r="21" spans="1:4" ht="25.5" x14ac:dyDescent="0.2">
      <c r="A21" s="20" t="s">
        <v>554</v>
      </c>
      <c r="B21" s="21" t="s">
        <v>274</v>
      </c>
      <c r="C21" s="43">
        <f>População_total_atendida_com_sistema_individual_alternativo_de_esgotamento_sanitário/Populacao_total*100</f>
        <v>93.997725085309298</v>
      </c>
      <c r="D21" s="20" t="s">
        <v>23</v>
      </c>
    </row>
    <row r="22" spans="1:4" ht="15" customHeight="1" x14ac:dyDescent="0.2">
      <c r="A22" s="80" t="s">
        <v>259</v>
      </c>
      <c r="B22" s="80"/>
      <c r="C22" s="80"/>
      <c r="D22" s="80"/>
    </row>
    <row r="23" spans="1:4" x14ac:dyDescent="0.2">
      <c r="A23" s="20" t="s">
        <v>555</v>
      </c>
      <c r="B23" s="21" t="s">
        <v>260</v>
      </c>
      <c r="C23" s="43">
        <f>População_urbana_atendida_drenagem/Populacao_urbana*100</f>
        <v>0</v>
      </c>
      <c r="D23" s="20" t="s">
        <v>23</v>
      </c>
    </row>
    <row r="24" spans="1:4" x14ac:dyDescent="0.2">
      <c r="A24" s="20" t="s">
        <v>556</v>
      </c>
      <c r="B24" s="21" t="s">
        <v>261</v>
      </c>
      <c r="C24" s="43">
        <f>Ocorrencias_alagamento</f>
        <v>0</v>
      </c>
      <c r="D24" s="20" t="s">
        <v>276</v>
      </c>
    </row>
    <row r="25" spans="1:4" ht="25.5" x14ac:dyDescent="0.2">
      <c r="A25" s="20" t="s">
        <v>557</v>
      </c>
      <c r="B25" s="21" t="s">
        <v>262</v>
      </c>
      <c r="C25" s="43" t="e">
        <f>Ocorrencias_alagamento/Área_da_UTP</f>
        <v>#DIV/0!</v>
      </c>
      <c r="D25" s="28" t="s">
        <v>277</v>
      </c>
    </row>
    <row r="26" spans="1:4" ht="25.5" x14ac:dyDescent="0.2">
      <c r="A26" s="20" t="s">
        <v>558</v>
      </c>
      <c r="B26" s="21" t="s">
        <v>263</v>
      </c>
      <c r="C26" s="43" t="e">
        <f>Vias_sem_alegamento/Vias_com_drenagem*100</f>
        <v>#DIV/0!</v>
      </c>
      <c r="D26" s="20" t="s">
        <v>23</v>
      </c>
    </row>
    <row r="27" spans="1:4" x14ac:dyDescent="0.2">
      <c r="A27" s="20" t="s">
        <v>559</v>
      </c>
      <c r="B27" s="21" t="s">
        <v>264</v>
      </c>
      <c r="C27" s="43" t="e">
        <f>Área_do_município_em_região_de_APP_com_vegetação_preservada/Área_do_município_em_região_de_APP*100</f>
        <v>#DIV/0!</v>
      </c>
      <c r="D27" s="20" t="s">
        <v>23</v>
      </c>
    </row>
    <row r="28" spans="1:4" ht="15" customHeight="1" x14ac:dyDescent="0.2">
      <c r="A28" s="80" t="s">
        <v>265</v>
      </c>
      <c r="B28" s="80"/>
      <c r="C28" s="80"/>
      <c r="D28" s="80"/>
    </row>
    <row r="29" spans="1:4" ht="38.25" x14ac:dyDescent="0.2">
      <c r="A29" s="20" t="s">
        <v>560</v>
      </c>
      <c r="B29" s="21" t="s">
        <v>266</v>
      </c>
      <c r="C29" s="43">
        <f>Quantidade_Total_de_materiais_recolhida_pela_col._Seletiva__exceto_mat._Orgânica_e_rejeitos/Quantidade_total_de_RDO_coletada*100</f>
        <v>0</v>
      </c>
      <c r="D29" s="20" t="s">
        <v>23</v>
      </c>
    </row>
    <row r="30" spans="1:4" ht="25.5" x14ac:dyDescent="0.2">
      <c r="A30" s="20" t="s">
        <v>561</v>
      </c>
      <c r="B30" s="21" t="s">
        <v>267</v>
      </c>
      <c r="C30" s="43">
        <f>População_total_de_Rodeio_atendida_pela_coleta_convencional_de_resíduos_sólidos/Populacao_total*100</f>
        <v>86.009274652200546</v>
      </c>
      <c r="D30" s="20" t="s">
        <v>23</v>
      </c>
    </row>
    <row r="31" spans="1:4" ht="25.5" x14ac:dyDescent="0.2">
      <c r="A31" s="20" t="s">
        <v>562</v>
      </c>
      <c r="B31" s="21" t="s">
        <v>278</v>
      </c>
      <c r="C31" s="43">
        <f>População_total_de_Rodeio_atendida_pela_coleta_coletiva_de_resíduos_sólidos/Populacao_total*100</f>
        <v>0</v>
      </c>
      <c r="D31" s="20" t="s">
        <v>23</v>
      </c>
    </row>
    <row r="32" spans="1:4" x14ac:dyDescent="0.2">
      <c r="D32" s="14"/>
    </row>
    <row r="34" spans="2:4" x14ac:dyDescent="0.2">
      <c r="B34" s="15"/>
    </row>
    <row r="36" spans="2:4" x14ac:dyDescent="0.2">
      <c r="D36" s="14"/>
    </row>
    <row r="43" spans="2:4" x14ac:dyDescent="0.2">
      <c r="D43" s="14"/>
    </row>
    <row r="45" spans="2:4" x14ac:dyDescent="0.2">
      <c r="B45" s="15"/>
    </row>
    <row r="46" spans="2:4" x14ac:dyDescent="0.2">
      <c r="D46" s="14"/>
    </row>
    <row r="49" spans="2:2" x14ac:dyDescent="0.2">
      <c r="B49" s="15"/>
    </row>
  </sheetData>
  <mergeCells count="10">
    <mergeCell ref="A22:D22"/>
    <mergeCell ref="A28:D28"/>
    <mergeCell ref="A1:B4"/>
    <mergeCell ref="C1:D1"/>
    <mergeCell ref="C2:D4"/>
    <mergeCell ref="A5:B5"/>
    <mergeCell ref="C7:D7"/>
    <mergeCell ref="A8:D8"/>
    <mergeCell ref="A18:D18"/>
    <mergeCell ref="A6:D6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155</vt:i4>
      </vt:variant>
    </vt:vector>
  </HeadingPairs>
  <TitlesOfParts>
    <vt:vector size="162" baseType="lpstr">
      <vt:lpstr>Variáveis</vt:lpstr>
      <vt:lpstr>SNIS Abastecimento de Água</vt:lpstr>
      <vt:lpstr>SNIS Esgotamento Sanitário</vt:lpstr>
      <vt:lpstr>SNIS Águas Pluviais</vt:lpstr>
      <vt:lpstr>SNIS Resíduos Sólidos</vt:lpstr>
      <vt:lpstr>SNIS Outros</vt:lpstr>
      <vt:lpstr>Indicadores do PMSB</vt:lpstr>
      <vt:lpstr>Amostras_analisadas_coliformes</vt:lpstr>
      <vt:lpstr>Amostras_coliformes_fora_do_padrão</vt:lpstr>
      <vt:lpstr>Amostras_obrigatórias_coliformes</vt:lpstr>
      <vt:lpstr>Área_da_UTP</vt:lpstr>
      <vt:lpstr>Área_do_município_em_região_de_APP</vt:lpstr>
      <vt:lpstr>Área_do_município_em_região_de_APP_com_vegetação_preservada</vt:lpstr>
      <vt:lpstr>Área_total_do_município</vt:lpstr>
      <vt:lpstr>Área_urbanizada</vt:lpstr>
      <vt:lpstr>Arrecadação_total</vt:lpstr>
      <vt:lpstr>Ativo_circulante</vt:lpstr>
      <vt:lpstr>Ativo_circulante_realizável_a_longo_prazo</vt:lpstr>
      <vt:lpstr>Ativo_total</vt:lpstr>
      <vt:lpstr>Consumo_energia_agua</vt:lpstr>
      <vt:lpstr>Consumo_energia_esgoto</vt:lpstr>
      <vt:lpstr>Despesa_com_energia_elétrica__água_e_esgoto</vt:lpstr>
      <vt:lpstr>Despesa_corrente_total_prefeitura</vt:lpstr>
      <vt:lpstr>Despesa_da_prefeitura_com_contratadas</vt:lpstr>
      <vt:lpstr>Despesa_total_da_prefeitura_com_serviço_de_varrição</vt:lpstr>
      <vt:lpstr>Despesa_total_da_prefeitura_com_serviços_de_coleta</vt:lpstr>
      <vt:lpstr>Despesa_total_RSU</vt:lpstr>
      <vt:lpstr>Despesas_com_pessoal_próprio</vt:lpstr>
      <vt:lpstr>Despesas_com_produtos_químicos</vt:lpstr>
      <vt:lpstr>Despesas_com_serviços_de_terceiros</vt:lpstr>
      <vt:lpstr>Despesas_de_exploração</vt:lpstr>
      <vt:lpstr>Despesas_Fiscais_e_Tributárias</vt:lpstr>
      <vt:lpstr>Despesas_totais_com_os_serviços</vt:lpstr>
      <vt:lpstr>Dias_úteis_no_ano</vt:lpstr>
      <vt:lpstr>Duração_das_intermitências_prolongadas</vt:lpstr>
      <vt:lpstr>Duração_das_paralisações</vt:lpstr>
      <vt:lpstr>Duração_dos_extravasamentos_registrados</vt:lpstr>
      <vt:lpstr>Duração_extravasamentos_registrados</vt:lpstr>
      <vt:lpstr>Duracao_intermitencias_sistematicas</vt:lpstr>
      <vt:lpstr>Duracao_paralisacoes</vt:lpstr>
      <vt:lpstr>Economias_ativas_agua</vt:lpstr>
      <vt:lpstr>Economias_ativas_paralisacoes</vt:lpstr>
      <vt:lpstr>Economias_residenciais_ativas_agua</vt:lpstr>
      <vt:lpstr>Empregados_de_contratadas_RSU</vt:lpstr>
      <vt:lpstr>Empregados_gerenciais_e_administrativos</vt:lpstr>
      <vt:lpstr>Empregados_próprios_RSU</vt:lpstr>
      <vt:lpstr>Extensão_da_sarjeta_varrida_por_empresas_contratadas</vt:lpstr>
      <vt:lpstr>Extensao_rede_agua</vt:lpstr>
      <vt:lpstr>Extensão_rede_drenagem</vt:lpstr>
      <vt:lpstr>Extensao_rede_esgoto</vt:lpstr>
      <vt:lpstr>Extensão_total_de_sarjeta_varrida</vt:lpstr>
      <vt:lpstr>Extensão_total_sistema_viario</vt:lpstr>
      <vt:lpstr>Intervalo_entre_manutenções_do_canal</vt:lpstr>
      <vt:lpstr>Ligacoes_ativas_agua</vt:lpstr>
      <vt:lpstr>Ligacoes_ativas_agua_micro</vt:lpstr>
      <vt:lpstr>Ligacoes_totais_agua</vt:lpstr>
      <vt:lpstr>Lucro_líquido</vt:lpstr>
      <vt:lpstr>Lucro_líquido_com_depreciação</vt:lpstr>
      <vt:lpstr>Lucro_líquido_sem_depreciação</vt:lpstr>
      <vt:lpstr>Número_de_ocorrências_de_doenças_de_veiculação_hídrica</vt:lpstr>
      <vt:lpstr>Ocorrencias_alagamento</vt:lpstr>
      <vt:lpstr>Outras_despesas_de_exploração</vt:lpstr>
      <vt:lpstr>Paralisacoes</vt:lpstr>
      <vt:lpstr>Passivo_circulante</vt:lpstr>
      <vt:lpstr>Passivo_circulante_exigível_a_longo_prazo</vt:lpstr>
      <vt:lpstr>Patrimônio_líquido</vt:lpstr>
      <vt:lpstr>População_atendida_declarada</vt:lpstr>
      <vt:lpstr>Populacao_total</vt:lpstr>
      <vt:lpstr>Populacao_total_atendida_agua</vt:lpstr>
      <vt:lpstr>População_total_atendida_com_sistema_individual_alternativo_de_esgotamento_sanitário</vt:lpstr>
      <vt:lpstr>Populacao_total_atendida_esgoto</vt:lpstr>
      <vt:lpstr>População_total_de_Rodeio_atendida_pela_coleta_coletiva_de_resíduos_sólidos</vt:lpstr>
      <vt:lpstr>População_total_de_Rodeio_atendida_pela_coleta_convencional_de_resíduos_sólidos</vt:lpstr>
      <vt:lpstr>Populacao_urbana</vt:lpstr>
      <vt:lpstr>População_urbana</vt:lpstr>
      <vt:lpstr>Populacao_urbana_atendida_agua</vt:lpstr>
      <vt:lpstr>População_urbana_atendida_drenagem</vt:lpstr>
      <vt:lpstr>População_urbana_atendida_esgoto</vt:lpstr>
      <vt:lpstr>População_urbana_do_município</vt:lpstr>
      <vt:lpstr>Qtd._Coletada</vt:lpstr>
      <vt:lpstr>Qtd._Coletada_terceiros</vt:lpstr>
      <vt:lpstr>Quantidade_coletores_motoristas</vt:lpstr>
      <vt:lpstr>Quantidade_de_amostars_para_análise_de_coliformes_totais_com_resultado_fora_do_padrão</vt:lpstr>
      <vt:lpstr>Quantidade_de_amostras_analisadas_para_aferição_de_Cl_residual</vt:lpstr>
      <vt:lpstr>Quantidade_de_amostras_analisadas_para_aferição_de_turbidez</vt:lpstr>
      <vt:lpstr>Quantidade_de_amostras_analisadas_para_potabilidade</vt:lpstr>
      <vt:lpstr>Quantidade_de_amostras_analisadas_para_potabilidade_com_resultados_fora_do_padrão</vt:lpstr>
      <vt:lpstr>Quantidade_de_amostras_para_aferição_de_coliformes_totais</vt:lpstr>
      <vt:lpstr>Quantidade_de_amostras_para_análise_de_Cl_residual_com_resultado_fora_do_padrão</vt:lpstr>
      <vt:lpstr>Quantidade_de_amostras_para_análise_de_turbidez_com_resultado_fora_do_padrão</vt:lpstr>
      <vt:lpstr>Quantidade_de_economias_ativas_atingidas_por_intermitências_prolongadas</vt:lpstr>
      <vt:lpstr>Quantidade_de_economias_ativas_atingidas_por_paralisações</vt:lpstr>
      <vt:lpstr>Quantidade_de_economias_ativas_de_esgoto</vt:lpstr>
      <vt:lpstr>Quantidade_de_extravasamentos_de_esgotos_registrados</vt:lpstr>
      <vt:lpstr>Quantidade_de_interrupções_sistemáticas</vt:lpstr>
      <vt:lpstr>Quantidade_de_outros_materiais_recuperados</vt:lpstr>
      <vt:lpstr>Quantidade_de_papel_e_papelão_recuperados</vt:lpstr>
      <vt:lpstr>Quantidade_de_paralisações</vt:lpstr>
      <vt:lpstr>Quantidade_de_plástico_recuperados</vt:lpstr>
      <vt:lpstr>Quantidade_de_serviços_executados</vt:lpstr>
      <vt:lpstr>Quantidade_de_vidros_recuperados</vt:lpstr>
      <vt:lpstr>Quantidade_equivalente_de_pessoal_total</vt:lpstr>
      <vt:lpstr>Quantidade_extravasamentos_esgotos_registrados</vt:lpstr>
      <vt:lpstr>Quantidade_interrupcoes_sistematicas</vt:lpstr>
      <vt:lpstr>Quantidade_Ligações_Totais_Esgoto</vt:lpstr>
      <vt:lpstr>Quantidade_mínima_de_amostras_obrigatórias_para_análise_de_Cl_residual</vt:lpstr>
      <vt:lpstr>Quantidade_mínima_de_amostras_obrigatórias_para_análise_de_turbidez</vt:lpstr>
      <vt:lpstr>Quantidade_mínima_de_amostras_obrigatórias_para_coliformes_totais</vt:lpstr>
      <vt:lpstr>Quantidade_servicos_executados</vt:lpstr>
      <vt:lpstr>Quantidade_total_coletada</vt:lpstr>
      <vt:lpstr>Quantidade_Total_coletada_de_RDO_RPU</vt:lpstr>
      <vt:lpstr>Quantidade_Total_coletada_de_resíduos_sólidos_domésticos</vt:lpstr>
      <vt:lpstr>Quantidade_Total_coletada_de_resíduos_sólidos_públicos</vt:lpstr>
      <vt:lpstr>Quantidade_Total_coletada_de_RSS</vt:lpstr>
      <vt:lpstr>Quantidade_Total_de_capinadores</vt:lpstr>
      <vt:lpstr>Quantidade_Total_de_Empregados_Próprios</vt:lpstr>
      <vt:lpstr>Quantidade_total_de_empregados_RSU</vt:lpstr>
      <vt:lpstr>Quantidade_Total_de_materiais_recicláveis_recuperados_orgânicos</vt:lpstr>
      <vt:lpstr>Quantidade_Total_de_materiais_recicláveis_recuperados_secos</vt:lpstr>
      <vt:lpstr>Quantidade_Total_de_materiais_recolhida_pela_col._Seletiva__exceto_mat._Orgânica_e_rejeitos</vt:lpstr>
      <vt:lpstr>Quantidade_Total_de_materiais_recuperados_orgânicos</vt:lpstr>
      <vt:lpstr>Quantidade_Total_de_materiais_recuperados_secos</vt:lpstr>
      <vt:lpstr>Quantidade_total_de_RCD_coletados_por_todos_os_agentes</vt:lpstr>
      <vt:lpstr>Quantidade_Total_de_RDC_coletados_pela_prefeitura</vt:lpstr>
      <vt:lpstr>Quantidade_total_de_RDO_coletada</vt:lpstr>
      <vt:lpstr>Quantidade_Total_de_varredores</vt:lpstr>
      <vt:lpstr>Quantidade_varredores_de_empresas_contratadas</vt:lpstr>
      <vt:lpstr>Receita_direta_agua</vt:lpstr>
      <vt:lpstr>Receita_manejo_de_RSU</vt:lpstr>
      <vt:lpstr>Receita_operacional_direta</vt:lpstr>
      <vt:lpstr>Receita_operacional_direta_esgoto</vt:lpstr>
      <vt:lpstr>Receita_operacional_indireta</vt:lpstr>
      <vt:lpstr>Receita_operacional_total</vt:lpstr>
      <vt:lpstr>Resultado_de_exercícios_futuros</vt:lpstr>
      <vt:lpstr>Resultado_operacional_com_depreciação</vt:lpstr>
      <vt:lpstr>Resultado_operacional_sem_depreciação</vt:lpstr>
      <vt:lpstr>Saldo_do_crédito_de_contas_a_receber</vt:lpstr>
      <vt:lpstr>Serv._Da_dívida</vt:lpstr>
      <vt:lpstr>Tempo_de_execução_dos_serviços</vt:lpstr>
      <vt:lpstr>Tempo_execucao_servicos</vt:lpstr>
      <vt:lpstr>'SNIS Abastecimento de Água'!Titulos_de_impressao</vt:lpstr>
      <vt:lpstr>'SNIS Outros'!Titulos_de_impressao</vt:lpstr>
      <vt:lpstr>'SNIS Resíduos Sólidos'!Titulos_de_impressao</vt:lpstr>
      <vt:lpstr>Variáveis!Titulos_de_impressao</vt:lpstr>
      <vt:lpstr>Total_RDO_coletado</vt:lpstr>
      <vt:lpstr>Vias_com_drenagem</vt:lpstr>
      <vt:lpstr>Vias_sem_alegamento</vt:lpstr>
      <vt:lpstr>Volume_agua_consumido</vt:lpstr>
      <vt:lpstr>Volume_agua_disp_distribuicao</vt:lpstr>
      <vt:lpstr>Volume_agua_faturado</vt:lpstr>
      <vt:lpstr>Volume_agua_fluoretado</vt:lpstr>
      <vt:lpstr>Volume_agua_macro</vt:lpstr>
      <vt:lpstr>Volume_agua_micro</vt:lpstr>
      <vt:lpstr>Volume_agua_produzido</vt:lpstr>
      <vt:lpstr>Volume_agua_serviço</vt:lpstr>
      <vt:lpstr>Volume_agua_tratado_exp</vt:lpstr>
      <vt:lpstr>Volume_agua_tratado_imp</vt:lpstr>
      <vt:lpstr>Volume_de_esgoto_bruto_importado</vt:lpstr>
      <vt:lpstr>Volume_de_esgoto_coletado</vt:lpstr>
      <vt:lpstr>Volume_de_esgoto_faturado</vt:lpstr>
      <vt:lpstr>Volume_de_esgoto_tratado</vt:lpstr>
      <vt:lpstr>Volume_de_esgoto_tratado_exportado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 07</dc:creator>
  <cp:lastModifiedBy>Tecnico 07</cp:lastModifiedBy>
  <cp:lastPrinted>2015-08-17T11:16:21Z</cp:lastPrinted>
  <dcterms:created xsi:type="dcterms:W3CDTF">2015-05-18T11:40:08Z</dcterms:created>
  <dcterms:modified xsi:type="dcterms:W3CDTF">2015-08-17T17:03:45Z</dcterms:modified>
</cp:coreProperties>
</file>